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243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'!$A$1:$P$113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9" i="5" l="1"/>
  <c r="N27" i="5" l="1"/>
  <c r="P27" i="5" s="1"/>
  <c r="N45" i="5" l="1"/>
  <c r="N35" i="5" l="1"/>
  <c r="P35" i="5" s="1"/>
  <c r="N36" i="5"/>
  <c r="P36" i="5" s="1"/>
  <c r="N37" i="5"/>
  <c r="P37" i="5" s="1"/>
  <c r="N38" i="5"/>
  <c r="P38" i="5" s="1"/>
  <c r="N31" i="5" l="1"/>
  <c r="P31" i="5" s="1"/>
  <c r="N100" i="5" l="1"/>
  <c r="P100" i="5" s="1"/>
  <c r="N96" i="5"/>
  <c r="P96" i="5" s="1"/>
  <c r="N97" i="5"/>
  <c r="P97" i="5" s="1"/>
  <c r="N89" i="5"/>
  <c r="N90" i="5"/>
  <c r="N91" i="5"/>
  <c r="N92" i="5"/>
  <c r="N93" i="5"/>
  <c r="N88" i="5"/>
  <c r="N82" i="5"/>
  <c r="P82" i="5" s="1"/>
  <c r="N83" i="5"/>
  <c r="P83" i="5" s="1"/>
  <c r="N84" i="5"/>
  <c r="P84" i="5" s="1"/>
  <c r="N75" i="5"/>
  <c r="P75" i="5" s="1"/>
  <c r="N76" i="5"/>
  <c r="P76" i="5" s="1"/>
  <c r="N77" i="5"/>
  <c r="P77" i="5" s="1"/>
  <c r="N78" i="5"/>
  <c r="P78" i="5" s="1"/>
  <c r="N72" i="5"/>
  <c r="P72" i="5" s="1"/>
  <c r="N73" i="5"/>
  <c r="P73" i="5" s="1"/>
  <c r="N64" i="5"/>
  <c r="P64" i="5" s="1"/>
  <c r="N65" i="5"/>
  <c r="P65" i="5" s="1"/>
  <c r="N66" i="5"/>
  <c r="P66" i="5" s="1"/>
  <c r="N67" i="5"/>
  <c r="P67" i="5" s="1"/>
  <c r="N68" i="5"/>
  <c r="P68" i="5" s="1"/>
  <c r="P69" i="5"/>
  <c r="N63" i="5"/>
  <c r="N60" i="5"/>
  <c r="N54" i="5"/>
  <c r="P54" i="5" s="1"/>
  <c r="N55" i="5"/>
  <c r="P55" i="5" s="1"/>
  <c r="N56" i="5"/>
  <c r="P56" i="5" s="1"/>
  <c r="N57" i="5"/>
  <c r="P57" i="5" s="1"/>
  <c r="N52" i="5"/>
  <c r="N47" i="5"/>
  <c r="P47" i="5" s="1"/>
  <c r="N48" i="5"/>
  <c r="P48" i="5" s="1"/>
  <c r="N49" i="5"/>
  <c r="P49" i="5" s="1"/>
  <c r="P45" i="5"/>
  <c r="N42" i="5"/>
  <c r="P42" i="5" s="1"/>
  <c r="N41" i="5"/>
  <c r="P41" i="5" s="1"/>
  <c r="N32" i="5"/>
  <c r="P32" i="5" s="1"/>
  <c r="N33" i="5"/>
  <c r="P33" i="5" s="1"/>
  <c r="N34" i="5"/>
  <c r="P34" i="5" s="1"/>
  <c r="N30" i="5"/>
  <c r="P30" i="5" s="1"/>
  <c r="N17" i="5"/>
  <c r="P17" i="5" s="1"/>
  <c r="P52" i="5" l="1"/>
  <c r="N53" i="5"/>
  <c r="N46" i="5"/>
  <c r="N24" i="5"/>
  <c r="P24" i="5" s="1"/>
  <c r="N23" i="5"/>
  <c r="P23" i="5" s="1"/>
  <c r="N21" i="5" l="1"/>
  <c r="P21" i="5" s="1"/>
  <c r="N22" i="5"/>
  <c r="P22" i="5" s="1"/>
  <c r="N26" i="5" l="1"/>
  <c r="P26" i="5" s="1"/>
  <c r="N18" i="5"/>
  <c r="P18" i="5" s="1"/>
  <c r="N19" i="5"/>
  <c r="P19" i="5" s="1"/>
  <c r="N20" i="5"/>
  <c r="P20" i="5" s="1"/>
  <c r="P102" i="5" l="1"/>
  <c r="P104" i="5" l="1"/>
  <c r="P106" i="5" s="1"/>
</calcChain>
</file>

<file path=xl/sharedStrings.xml><?xml version="1.0" encoding="utf-8"?>
<sst xmlns="http://schemas.openxmlformats.org/spreadsheetml/2006/main" count="300" uniqueCount="168">
  <si>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</si>
  <si>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</si>
  <si>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</si>
  <si>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</si>
  <si>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</si>
  <si>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</si>
  <si>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</si>
  <si>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</si>
  <si>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</si>
  <si>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</si>
  <si>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</si>
  <si>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</si>
  <si>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</si>
  <si>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</si>
  <si>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</si>
  <si>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</si>
  <si>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</si>
  <si>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</si>
  <si>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</si>
  <si>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</si>
  <si>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</si>
  <si>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</si>
  <si>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</si>
  <si>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</si>
  <si>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Cena celkem</t>
  </si>
  <si>
    <t xml:space="preserve"> </t>
  </si>
  <si>
    <t>Malby</t>
  </si>
  <si>
    <t>Výplně otvorů</t>
  </si>
  <si>
    <t>11.</t>
  </si>
  <si>
    <t>10.</t>
  </si>
  <si>
    <t>12.</t>
  </si>
  <si>
    <t>Podlahové konstrukce</t>
  </si>
  <si>
    <t>13.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</si>
  <si>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</si>
  <si>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</si>
  <si>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</si>
  <si>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</si>
  <si>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</si>
  <si>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</si>
  <si>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</si>
  <si>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</si>
  <si>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</si>
  <si>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</si>
  <si>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</si>
  <si>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Práce celkem</t>
  </si>
  <si>
    <t>Demontáž sokl.nebo lišt   PVC</t>
  </si>
  <si>
    <t xml:space="preserve">      </t>
  </si>
  <si>
    <t>výměra celkem</t>
  </si>
  <si>
    <t xml:space="preserve">Elektroinstalace   </t>
  </si>
  <si>
    <t>bez DPH</t>
  </si>
  <si>
    <t xml:space="preserve">Drobné truhlářské práce /repase oken apod.|/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</si>
  <si>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</si>
  <si>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</si>
  <si>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</si>
  <si>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</si>
  <si>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</si>
  <si>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Nátěr synt.dvojnásob. dřev.kcí-garnyže,vest.nábytek apod. apod.</t>
  </si>
  <si>
    <t>Podlahy z dlaždic keramických</t>
  </si>
  <si>
    <t>Odstranění PVC podlah lepených s podložkou.</t>
  </si>
  <si>
    <t>Odstranění stávající malby do v 3,80m /včetně rozmydlení/</t>
  </si>
  <si>
    <t>Popis:</t>
  </si>
  <si>
    <t>Olepování vnitřních ploch páskou nebo folií do 3,8m</t>
  </si>
  <si>
    <t>Provedení ZTI- rekonstrukce rozvodů vody</t>
  </si>
  <si>
    <t>15.</t>
  </si>
  <si>
    <t>16.</t>
  </si>
  <si>
    <t>P.č.</t>
  </si>
  <si>
    <t>19.</t>
  </si>
  <si>
    <t>20.</t>
  </si>
  <si>
    <t>21.</t>
  </si>
  <si>
    <t>23.</t>
  </si>
  <si>
    <t>24.</t>
  </si>
  <si>
    <t>25.</t>
  </si>
  <si>
    <t>26.</t>
  </si>
  <si>
    <t>27.</t>
  </si>
  <si>
    <t>29.</t>
  </si>
  <si>
    <t>30.</t>
  </si>
  <si>
    <t>34.</t>
  </si>
  <si>
    <t>39.</t>
  </si>
  <si>
    <t>50.</t>
  </si>
  <si>
    <t>51.</t>
  </si>
  <si>
    <t>54.</t>
  </si>
  <si>
    <t>55.</t>
  </si>
  <si>
    <t>56.</t>
  </si>
  <si>
    <t>57.</t>
  </si>
  <si>
    <t>58.</t>
  </si>
  <si>
    <t>Pol.č.</t>
  </si>
  <si>
    <t>Malba bílá dvojnásobná do 3,80m /Primalex Plus/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</si>
  <si>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</si>
  <si>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</si>
  <si>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</si>
  <si>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</si>
  <si>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</si>
  <si>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</si>
  <si>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</si>
  <si>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</si>
  <si>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Lišta  PVC  montáž včetně dodávky soklu PVC</t>
  </si>
  <si>
    <t>Potěr vyrovnávací MC15 v ploše   o tl.5cm</t>
  </si>
  <si>
    <t xml:space="preserve">Vyrovnání podkladní vrstvy-samonivel.stěrka Morfico 320 ,tl.4mm   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</si>
  <si>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</si>
  <si>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</si>
  <si>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</si>
  <si>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</si>
  <si>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Montáž dveřních křídel kompletizovaných do 0,8m</t>
  </si>
  <si>
    <t>Obezdívka koupelnových van z cihel porobet.YTONG tl.6,5cm</t>
  </si>
  <si>
    <t>Tenkovrstvá úprava stropů aktiv.štukem tl.2-3mm</t>
  </si>
  <si>
    <t>Tenkovrstvá úprava stěn aktiv.štukem tl.2-3mm, s penetrací</t>
  </si>
  <si>
    <t>Zakrývání výplní a dalších předmětů před znečištěním do 3,8m/radiátor,nábytek apod./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</si>
  <si>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</si>
  <si>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</si>
  <si>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</si>
  <si>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</si>
  <si>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</si>
  <si>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</si>
  <si>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</si>
  <si>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</si>
  <si>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</si>
  <si>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</si>
  <si>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</si>
  <si>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</si>
  <si>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</si>
  <si>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</si>
  <si>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</si>
  <si>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</si>
  <si>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</si>
  <si>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</si>
  <si>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</si>
  <si>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Montáž a dodávka vanových dvířek 300x300, 400x600</t>
  </si>
  <si>
    <t xml:space="preserve">Ocelová vana </t>
  </si>
  <si>
    <t>Doprava a montáž předmětů ze skladu BYTES</t>
  </si>
  <si>
    <t>rezerva</t>
  </si>
  <si>
    <t xml:space="preserve">Stavební oprava bytu - soupis stavebních prací,dodávek a služeb </t>
  </si>
  <si>
    <t>Demontáž vestavné skříně, KL atp.</t>
  </si>
  <si>
    <t>Pozn. V rámci elektroinstalace budou do bytu dodány svítidla do předsíně, koupelny WC, komory.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</si>
  <si>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</si>
  <si>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</si>
  <si>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</si>
  <si>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</si>
  <si>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</si>
  <si>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</si>
  <si>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 případě opačného uspořádání , platí údaje zrcadlově. Na boční stěnu navazuje pruh v šířce 80 cm a výšce 130 cm.</t>
  </si>
  <si>
    <t>Montáž kuchyňských linek</t>
  </si>
  <si>
    <t>Husovo náměstí</t>
  </si>
  <si>
    <t>Dokončit výměnu rozvodů ZTI,nové zařizovací předměty; kontrola rozvodu elektoinstalace, popřípadě dílčí oprava, výměna 2 ks AKU kamen, rozvaděče; nové obklady, dlažby PVC; drobná oprava dřevěného schodiště, nový nátěr; seřídit okna a balkonové dveře, doplnit krytku na parapet; opravy omítek, nová výmalba; demontáž a likvidace KL a sporáku; úklid bytu vč. balkonu a oken vč. vnitřiku rámů.</t>
  </si>
  <si>
    <t>podpis</t>
  </si>
  <si>
    <t>14.</t>
  </si>
  <si>
    <t>17.</t>
  </si>
  <si>
    <t>18.</t>
  </si>
  <si>
    <t>22.</t>
  </si>
  <si>
    <t>28.</t>
  </si>
  <si>
    <t>31.</t>
  </si>
  <si>
    <t>32.</t>
  </si>
  <si>
    <t>33.</t>
  </si>
  <si>
    <t>35.</t>
  </si>
  <si>
    <t>36.</t>
  </si>
  <si>
    <t>37.</t>
  </si>
  <si>
    <t>38.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</si>
  <si>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</si>
  <si>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</si>
  <si>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</si>
  <si>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</si>
  <si>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</si>
  <si>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</si>
  <si>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</si>
  <si>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</si>
  <si>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</si>
  <si>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</si>
  <si>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52.</t>
  </si>
  <si>
    <t>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</si>
</sst>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5" fillId="2" borderId="0" xfId="0" applyFont="1" applyFill="1" applyBorder="1" applyAlignment="1">
      <alignment horizontal="center" vertical="top" wrapText="1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/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4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 shrinkToFit="1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113"/>
  <sheetViews>
    <sheetView tabSelected="1" view="pageBreakPreview" zoomScaleNormal="100" zoomScaleSheetLayoutView="100" workbookViewId="0">
      <pane ySplit="15" topLeftCell="A94" activePane="bottomLeft" state="frozen"/>
      <selection pane="bottomLeft"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18.75" x14ac:dyDescent="0.25">
      <c r="C2" s="51" t="s">
        <v>130</v>
      </c>
      <c r="F2" s="66"/>
      <c r="J2" s="67"/>
    </row>
    <row r="4" spans="1:16" ht="21" customHeight="1" x14ac:dyDescent="0.25">
      <c r="C4" s="6" t="s">
        <v>36</v>
      </c>
    </row>
    <row r="5" spans="1:16" ht="21" customHeight="1" x14ac:dyDescent="0.25">
      <c r="C5" s="7" t="s">
        <v>120</v>
      </c>
      <c r="D5" s="71" t="s">
        <v>141</v>
      </c>
      <c r="E5" s="71"/>
      <c r="F5" s="71"/>
      <c r="G5" s="71"/>
      <c r="H5" s="71"/>
      <c r="J5" s="49"/>
      <c r="K5" s="50"/>
      <c r="L5" s="50"/>
      <c r="M5" s="50"/>
    </row>
    <row r="6" spans="1:16" ht="21" customHeight="1" x14ac:dyDescent="0.25">
      <c r="C6" s="7" t="s">
        <v>121</v>
      </c>
      <c r="D6" s="74">
        <v>630</v>
      </c>
      <c r="E6" s="74"/>
      <c r="F6" s="74"/>
      <c r="G6" s="60"/>
      <c r="H6" s="60"/>
      <c r="J6" s="68"/>
      <c r="K6" s="50"/>
      <c r="L6" s="68"/>
      <c r="M6" s="49"/>
    </row>
    <row r="7" spans="1:16" ht="20.25" customHeight="1" x14ac:dyDescent="0.25">
      <c r="C7" s="7" t="s">
        <v>122</v>
      </c>
      <c r="D7" s="71">
        <v>3</v>
      </c>
      <c r="E7" s="71"/>
      <c r="F7" s="71"/>
      <c r="G7" s="60"/>
      <c r="H7" s="60"/>
      <c r="J7" s="50"/>
      <c r="K7" s="49"/>
      <c r="L7" s="67"/>
      <c r="M7" s="68"/>
    </row>
    <row r="8" spans="1:16" ht="20.25" customHeight="1" x14ac:dyDescent="0.25">
      <c r="C8" s="7" t="s">
        <v>123</v>
      </c>
      <c r="D8" s="75"/>
      <c r="E8" s="76"/>
      <c r="F8" s="76"/>
      <c r="G8" s="76"/>
      <c r="H8" s="76"/>
      <c r="J8" s="50"/>
      <c r="K8" s="49"/>
      <c r="L8" s="49"/>
      <c r="M8" s="49"/>
    </row>
    <row r="9" spans="1:16" ht="22.5" customHeight="1" x14ac:dyDescent="0.25">
      <c r="C9" s="7" t="s">
        <v>124</v>
      </c>
      <c r="D9" s="70"/>
      <c r="E9" s="71"/>
      <c r="F9" s="71"/>
      <c r="G9" s="71"/>
      <c r="H9" s="71"/>
      <c r="J9" s="50"/>
      <c r="K9" s="50"/>
      <c r="L9" s="50"/>
      <c r="M9" s="49"/>
    </row>
    <row r="10" spans="1:16" ht="22.5" customHeight="1" x14ac:dyDescent="0.25">
      <c r="C10" s="7" t="s">
        <v>134</v>
      </c>
      <c r="D10" s="63"/>
      <c r="E10" s="3">
        <v>150</v>
      </c>
      <c r="F10" s="63"/>
      <c r="G10" s="3">
        <v>180</v>
      </c>
      <c r="H10" s="63"/>
      <c r="I10" s="3" t="s">
        <v>135</v>
      </c>
    </row>
    <row r="11" spans="1:16" ht="22.5" customHeight="1" x14ac:dyDescent="0.25">
      <c r="C11" s="7" t="s">
        <v>136</v>
      </c>
      <c r="D11" s="52"/>
      <c r="E11" s="52"/>
      <c r="F11" s="52"/>
      <c r="G11" s="53"/>
      <c r="H11" s="52"/>
      <c r="I11" s="53"/>
      <c r="J11" s="54"/>
      <c r="K11" s="53"/>
      <c r="L11" s="52"/>
      <c r="M11" s="53"/>
      <c r="N11" s="53"/>
      <c r="O11" s="5"/>
      <c r="P11" s="5"/>
    </row>
    <row r="12" spans="1:16" ht="22.5" customHeight="1" x14ac:dyDescent="0.25">
      <c r="C12" s="7"/>
      <c r="D12" s="55"/>
      <c r="E12" s="56"/>
      <c r="F12" s="57"/>
      <c r="G12" s="56"/>
      <c r="H12" s="58"/>
      <c r="I12" s="56"/>
      <c r="J12" s="56"/>
      <c r="K12" s="57"/>
      <c r="L12" s="57"/>
      <c r="M12" s="57"/>
      <c r="N12" s="58"/>
      <c r="O12" s="5"/>
      <c r="P12" s="38"/>
    </row>
    <row r="13" spans="1:16" ht="22.5" customHeight="1" x14ac:dyDescent="0.25">
      <c r="C13" s="7" t="s">
        <v>137</v>
      </c>
      <c r="D13" s="58"/>
      <c r="E13" s="58"/>
      <c r="F13" s="58"/>
      <c r="G13" s="58"/>
      <c r="H13" s="58"/>
      <c r="I13" s="57"/>
      <c r="J13" s="57"/>
      <c r="K13" s="57"/>
      <c r="L13" s="57"/>
      <c r="M13" s="57"/>
      <c r="N13" s="57"/>
      <c r="O13" s="60"/>
    </row>
    <row r="14" spans="1:16" ht="20.25" customHeight="1" thickBot="1" x14ac:dyDescent="0.3">
      <c r="C14" s="7"/>
      <c r="H14" s="62" t="s">
        <v>3</v>
      </c>
    </row>
    <row r="15" spans="1:16" ht="44.45" customHeight="1" x14ac:dyDescent="0.25">
      <c r="A15" s="8" t="s">
        <v>65</v>
      </c>
      <c r="B15" s="64" t="s">
        <v>85</v>
      </c>
      <c r="C15" s="9"/>
      <c r="D15" s="10" t="s">
        <v>2</v>
      </c>
      <c r="E15" s="11" t="s">
        <v>37</v>
      </c>
      <c r="F15" s="11" t="s">
        <v>38</v>
      </c>
      <c r="G15" s="11" t="s">
        <v>39</v>
      </c>
      <c r="H15" s="11" t="s">
        <v>40</v>
      </c>
      <c r="I15" s="11" t="s">
        <v>41</v>
      </c>
      <c r="J15" s="11" t="s">
        <v>138</v>
      </c>
      <c r="K15" s="11" t="s">
        <v>129</v>
      </c>
      <c r="L15" s="11" t="s">
        <v>42</v>
      </c>
      <c r="M15" s="11" t="s">
        <v>43</v>
      </c>
      <c r="N15" s="12" t="s">
        <v>47</v>
      </c>
      <c r="O15" s="13" t="s">
        <v>110</v>
      </c>
      <c r="P15" s="14" t="s">
        <v>24</v>
      </c>
    </row>
    <row r="16" spans="1:16" ht="21" customHeight="1" x14ac:dyDescent="0.25">
      <c r="A16" s="15"/>
      <c r="C16" s="6" t="s">
        <v>26</v>
      </c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8"/>
    </row>
    <row r="17" spans="1:16" ht="18.75" customHeight="1" x14ac:dyDescent="0.25">
      <c r="A17" s="19" t="s">
        <v>1</v>
      </c>
      <c r="B17" s="63" t="s">
        <v>1</v>
      </c>
      <c r="C17" s="1" t="s">
        <v>59</v>
      </c>
      <c r="D17" s="63" t="s">
        <v>5</v>
      </c>
      <c r="E17" s="20">
        <v>9</v>
      </c>
      <c r="F17" s="20">
        <v>46</v>
      </c>
      <c r="G17" s="20">
        <v>66</v>
      </c>
      <c r="H17" s="20"/>
      <c r="I17" s="20"/>
      <c r="J17" s="20">
        <v>14</v>
      </c>
      <c r="K17" s="20"/>
      <c r="L17" s="20">
        <v>12</v>
      </c>
      <c r="M17" s="20">
        <v>10</v>
      </c>
      <c r="N17" s="20">
        <f t="shared" ref="N17:N24" si="0">SUM(E17:M17)</f>
        <v>157</v>
      </c>
      <c r="O17" s="63"/>
      <c r="P17" s="21">
        <f>N17*O17</f>
        <v>0</v>
      </c>
    </row>
    <row r="18" spans="1:16" ht="21" customHeight="1" x14ac:dyDescent="0.25">
      <c r="A18" s="19" t="s">
        <v>4</v>
      </c>
      <c r="B18" s="63" t="s">
        <v>4</v>
      </c>
      <c r="C18" s="2" t="s">
        <v>55</v>
      </c>
      <c r="D18" s="63" t="s">
        <v>5</v>
      </c>
      <c r="E18" s="20">
        <v>9</v>
      </c>
      <c r="F18" s="20">
        <v>46</v>
      </c>
      <c r="G18" s="20">
        <v>66</v>
      </c>
      <c r="H18" s="20"/>
      <c r="I18" s="20"/>
      <c r="J18" s="20">
        <v>14</v>
      </c>
      <c r="K18" s="20"/>
      <c r="L18" s="20">
        <v>12</v>
      </c>
      <c r="M18" s="20">
        <v>10</v>
      </c>
      <c r="N18" s="20">
        <f t="shared" si="0"/>
        <v>157</v>
      </c>
      <c r="O18" s="63"/>
      <c r="P18" s="21">
        <f t="shared" ref="P18:P26" si="1">N18*O18</f>
        <v>0</v>
      </c>
    </row>
    <row r="19" spans="1:16" ht="18.75" customHeight="1" x14ac:dyDescent="0.25">
      <c r="A19" s="19" t="s">
        <v>7</v>
      </c>
      <c r="B19" s="63" t="s">
        <v>7</v>
      </c>
      <c r="C19" s="2" t="s">
        <v>86</v>
      </c>
      <c r="D19" s="63" t="s">
        <v>5</v>
      </c>
      <c r="E19" s="20">
        <v>9</v>
      </c>
      <c r="F19" s="20">
        <v>46</v>
      </c>
      <c r="G19" s="20">
        <v>66</v>
      </c>
      <c r="H19" s="20"/>
      <c r="I19" s="20"/>
      <c r="J19" s="20">
        <v>14</v>
      </c>
      <c r="K19" s="20"/>
      <c r="L19" s="20">
        <v>12</v>
      </c>
      <c r="M19" s="20">
        <v>10</v>
      </c>
      <c r="N19" s="20">
        <f t="shared" si="0"/>
        <v>157</v>
      </c>
      <c r="O19" s="63"/>
      <c r="P19" s="21">
        <f t="shared" si="1"/>
        <v>0</v>
      </c>
    </row>
    <row r="20" spans="1:16" ht="16.5" customHeight="1" x14ac:dyDescent="0.25">
      <c r="A20" s="19" t="s">
        <v>9</v>
      </c>
      <c r="B20" s="63" t="s">
        <v>9</v>
      </c>
      <c r="C20" s="22" t="s">
        <v>61</v>
      </c>
      <c r="D20" s="63" t="s">
        <v>22</v>
      </c>
      <c r="E20" s="20">
        <v>3</v>
      </c>
      <c r="F20" s="20"/>
      <c r="G20" s="20"/>
      <c r="H20" s="20"/>
      <c r="I20" s="20"/>
      <c r="J20" s="20"/>
      <c r="K20" s="20"/>
      <c r="L20" s="20"/>
      <c r="M20" s="20"/>
      <c r="N20" s="20">
        <f t="shared" si="0"/>
        <v>3</v>
      </c>
      <c r="O20" s="63"/>
      <c r="P20" s="21">
        <f t="shared" si="1"/>
        <v>0</v>
      </c>
    </row>
    <row r="21" spans="1:16" ht="28.9" customHeight="1" x14ac:dyDescent="0.25">
      <c r="A21" s="19" t="s">
        <v>11</v>
      </c>
      <c r="B21" s="63" t="s">
        <v>12</v>
      </c>
      <c r="C21" s="2" t="s">
        <v>106</v>
      </c>
      <c r="D21" s="63" t="s">
        <v>5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63"/>
      <c r="P21" s="21">
        <f t="shared" si="1"/>
        <v>0</v>
      </c>
    </row>
    <row r="22" spans="1:16" ht="18.75" customHeight="1" x14ac:dyDescent="0.25">
      <c r="A22" s="19" t="s">
        <v>12</v>
      </c>
      <c r="B22" s="63" t="s">
        <v>13</v>
      </c>
      <c r="C22" s="1" t="s">
        <v>107</v>
      </c>
      <c r="D22" s="63" t="s">
        <v>5</v>
      </c>
      <c r="E22" s="20">
        <v>50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50</v>
      </c>
      <c r="O22" s="63"/>
      <c r="P22" s="21">
        <f t="shared" si="1"/>
        <v>0</v>
      </c>
    </row>
    <row r="23" spans="1:16" ht="21.6" customHeight="1" x14ac:dyDescent="0.25">
      <c r="A23" s="19" t="s">
        <v>13</v>
      </c>
      <c r="B23" s="63" t="s">
        <v>15</v>
      </c>
      <c r="C23" s="1" t="s">
        <v>52</v>
      </c>
      <c r="D23" s="63" t="s">
        <v>22</v>
      </c>
      <c r="E23" s="20">
        <v>5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5</v>
      </c>
      <c r="O23" s="63"/>
      <c r="P23" s="21">
        <f t="shared" si="1"/>
        <v>0</v>
      </c>
    </row>
    <row r="24" spans="1:16" ht="30.6" customHeight="1" x14ac:dyDescent="0.25">
      <c r="A24" s="19" t="s">
        <v>15</v>
      </c>
      <c r="B24" s="63" t="s">
        <v>16</v>
      </c>
      <c r="C24" s="1" t="s">
        <v>88</v>
      </c>
      <c r="D24" s="63" t="s">
        <v>22</v>
      </c>
      <c r="E24" s="20">
        <v>2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2</v>
      </c>
      <c r="O24" s="63"/>
      <c r="P24" s="21">
        <f t="shared" si="1"/>
        <v>0</v>
      </c>
    </row>
    <row r="25" spans="1:16" ht="21.75" customHeight="1" x14ac:dyDescent="0.25">
      <c r="A25" s="15"/>
      <c r="C25" s="23" t="s">
        <v>20</v>
      </c>
      <c r="E25" s="24"/>
      <c r="F25" s="24"/>
      <c r="G25" s="25"/>
      <c r="H25" s="25"/>
      <c r="I25" s="25"/>
      <c r="J25" s="25"/>
      <c r="K25" s="25"/>
      <c r="L25" s="25"/>
      <c r="M25" s="25"/>
      <c r="N25" s="25" t="s">
        <v>25</v>
      </c>
      <c r="O25" s="26"/>
      <c r="P25" s="21"/>
    </row>
    <row r="26" spans="1:16" ht="31.5" x14ac:dyDescent="0.25">
      <c r="A26" s="19" t="s">
        <v>16</v>
      </c>
      <c r="B26" s="63" t="s">
        <v>13</v>
      </c>
      <c r="C26" s="1" t="s">
        <v>56</v>
      </c>
      <c r="D26" s="63" t="s">
        <v>5</v>
      </c>
      <c r="E26" s="20"/>
      <c r="F26" s="20">
        <v>8</v>
      </c>
      <c r="G26" s="20"/>
      <c r="H26" s="20"/>
      <c r="I26" s="20"/>
      <c r="J26" s="20"/>
      <c r="K26" s="20"/>
      <c r="L26" s="20"/>
      <c r="M26" s="20"/>
      <c r="N26" s="20">
        <f t="shared" ref="N26:N27" si="2">SUM(E26:M26)</f>
        <v>8</v>
      </c>
      <c r="O26" s="63"/>
      <c r="P26" s="21">
        <f t="shared" si="1"/>
        <v>0</v>
      </c>
    </row>
    <row r="27" spans="1:16" x14ac:dyDescent="0.25">
      <c r="A27" s="19" t="s">
        <v>29</v>
      </c>
      <c r="B27" s="63" t="s">
        <v>29</v>
      </c>
      <c r="C27" s="1" t="s">
        <v>88</v>
      </c>
      <c r="D27" s="63" t="s">
        <v>22</v>
      </c>
      <c r="E27" s="20">
        <v>2</v>
      </c>
      <c r="F27" s="20"/>
      <c r="G27" s="20"/>
      <c r="H27" s="20"/>
      <c r="I27" s="20"/>
      <c r="J27" s="20"/>
      <c r="K27" s="20"/>
      <c r="L27" s="20"/>
      <c r="M27" s="20"/>
      <c r="N27" s="20">
        <f t="shared" si="2"/>
        <v>2</v>
      </c>
      <c r="O27" s="63"/>
      <c r="P27" s="21">
        <f t="shared" ref="P27" si="3">N27*O27</f>
        <v>0</v>
      </c>
    </row>
    <row r="28" spans="1:16" x14ac:dyDescent="0.25">
      <c r="A28" s="15"/>
      <c r="E28" s="24"/>
      <c r="F28" s="24"/>
      <c r="G28" s="24"/>
      <c r="H28" s="24"/>
      <c r="I28" s="24"/>
      <c r="J28" s="24"/>
      <c r="K28" s="24"/>
      <c r="L28" s="24"/>
      <c r="M28" s="24"/>
      <c r="N28" s="24"/>
      <c r="P28" s="18"/>
    </row>
    <row r="29" spans="1:16" ht="16.5" customHeight="1" x14ac:dyDescent="0.25">
      <c r="A29" s="15"/>
      <c r="C29" s="23" t="s">
        <v>19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P29" s="18"/>
    </row>
    <row r="30" spans="1:16" ht="15" customHeight="1" x14ac:dyDescent="0.25">
      <c r="A30" s="19" t="s">
        <v>28</v>
      </c>
      <c r="B30" s="63" t="s">
        <v>1</v>
      </c>
      <c r="C30" s="1" t="s">
        <v>53</v>
      </c>
      <c r="D30" s="63" t="s">
        <v>5</v>
      </c>
      <c r="E30" s="20">
        <v>1</v>
      </c>
      <c r="F30" s="20">
        <v>16</v>
      </c>
      <c r="G30" s="20">
        <v>18</v>
      </c>
      <c r="H30" s="20"/>
      <c r="I30" s="20"/>
      <c r="J30" s="20">
        <v>1</v>
      </c>
      <c r="K30" s="20"/>
      <c r="L30" s="20"/>
      <c r="M30" s="20"/>
      <c r="N30" s="20">
        <f>SUM(E30:M30)</f>
        <v>36</v>
      </c>
      <c r="O30" s="63"/>
      <c r="P30" s="21">
        <f>N30*O30</f>
        <v>0</v>
      </c>
    </row>
    <row r="31" spans="1:16" ht="20.45" customHeight="1" x14ac:dyDescent="0.25">
      <c r="A31" s="19" t="s">
        <v>30</v>
      </c>
      <c r="B31" s="63" t="s">
        <v>4</v>
      </c>
      <c r="C31" s="1" t="s">
        <v>34</v>
      </c>
      <c r="D31" s="63" t="s">
        <v>5</v>
      </c>
      <c r="E31" s="20">
        <v>1</v>
      </c>
      <c r="F31" s="20">
        <v>16</v>
      </c>
      <c r="G31" s="20">
        <v>18</v>
      </c>
      <c r="H31" s="20"/>
      <c r="I31" s="20"/>
      <c r="J31" s="20">
        <v>1</v>
      </c>
      <c r="K31" s="20"/>
      <c r="L31" s="20"/>
      <c r="M31" s="20"/>
      <c r="N31" s="20">
        <f>SUM(E31:M31)*1.15</f>
        <v>41.4</v>
      </c>
      <c r="O31" s="63"/>
      <c r="P31" s="21">
        <f t="shared" ref="P31:P38" si="4">N31*O31</f>
        <v>0</v>
      </c>
    </row>
    <row r="32" spans="1:16" ht="31.9" customHeight="1" x14ac:dyDescent="0.25">
      <c r="A32" s="19" t="s">
        <v>32</v>
      </c>
      <c r="B32" s="63" t="s">
        <v>9</v>
      </c>
      <c r="C32" s="1" t="s">
        <v>97</v>
      </c>
      <c r="D32" s="63" t="s">
        <v>5</v>
      </c>
      <c r="E32" s="20">
        <v>1</v>
      </c>
      <c r="F32" s="20">
        <v>16</v>
      </c>
      <c r="G32" s="20">
        <v>18</v>
      </c>
      <c r="H32" s="20"/>
      <c r="I32" s="20"/>
      <c r="J32" s="20">
        <v>1</v>
      </c>
      <c r="K32" s="20"/>
      <c r="L32" s="20"/>
      <c r="M32" s="20"/>
      <c r="N32" s="20">
        <f>SUM(E32:M32)</f>
        <v>36</v>
      </c>
      <c r="O32" s="63"/>
      <c r="P32" s="21">
        <f t="shared" si="4"/>
        <v>0</v>
      </c>
    </row>
    <row r="33" spans="1:17" ht="16.5" customHeight="1" x14ac:dyDescent="0.25">
      <c r="A33" s="19" t="s">
        <v>144</v>
      </c>
      <c r="B33" s="63" t="s">
        <v>11</v>
      </c>
      <c r="C33" s="1" t="s">
        <v>95</v>
      </c>
      <c r="D33" s="63" t="s">
        <v>6</v>
      </c>
      <c r="E33" s="20">
        <v>5</v>
      </c>
      <c r="F33" s="20">
        <v>20</v>
      </c>
      <c r="G33" s="20">
        <v>20</v>
      </c>
      <c r="H33" s="20"/>
      <c r="I33" s="20"/>
      <c r="J33" s="20">
        <v>5</v>
      </c>
      <c r="K33" s="20"/>
      <c r="L33" s="20"/>
      <c r="M33" s="20"/>
      <c r="N33" s="20">
        <f>SUM(E33:M33)</f>
        <v>50</v>
      </c>
      <c r="O33" s="63"/>
      <c r="P33" s="21">
        <f t="shared" si="4"/>
        <v>0</v>
      </c>
    </row>
    <row r="34" spans="1:17" ht="15.75" hidden="1" customHeight="1" x14ac:dyDescent="0.25">
      <c r="A34" s="19" t="s">
        <v>71</v>
      </c>
      <c r="B34" s="63" t="s">
        <v>12</v>
      </c>
      <c r="C34" s="1" t="s">
        <v>111</v>
      </c>
      <c r="D34" s="63" t="s">
        <v>6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ref="N34:N38" si="5">SUM(E34:M34)</f>
        <v>0</v>
      </c>
      <c r="O34" s="63"/>
      <c r="P34" s="21">
        <f t="shared" si="4"/>
        <v>0</v>
      </c>
    </row>
    <row r="35" spans="1:17" ht="17.25" customHeight="1" x14ac:dyDescent="0.25">
      <c r="A35" s="19" t="s">
        <v>63</v>
      </c>
      <c r="B35" s="63" t="s">
        <v>13</v>
      </c>
      <c r="C35" s="1" t="s">
        <v>45</v>
      </c>
      <c r="D35" s="63" t="s">
        <v>6</v>
      </c>
      <c r="E35" s="20">
        <v>5</v>
      </c>
      <c r="F35" s="20">
        <v>20</v>
      </c>
      <c r="G35" s="20">
        <v>20</v>
      </c>
      <c r="H35" s="20"/>
      <c r="I35" s="20"/>
      <c r="J35" s="20">
        <v>5</v>
      </c>
      <c r="K35" s="20"/>
      <c r="L35" s="20"/>
      <c r="M35" s="20"/>
      <c r="N35" s="20">
        <f t="shared" si="5"/>
        <v>50</v>
      </c>
      <c r="O35" s="63"/>
      <c r="P35" s="21">
        <f t="shared" si="4"/>
        <v>0</v>
      </c>
    </row>
    <row r="36" spans="1:17" ht="22.15" customHeight="1" x14ac:dyDescent="0.25">
      <c r="A36" s="19" t="s">
        <v>64</v>
      </c>
      <c r="B36" s="63" t="s">
        <v>15</v>
      </c>
      <c r="C36" s="1" t="s">
        <v>58</v>
      </c>
      <c r="D36" s="63" t="s">
        <v>5</v>
      </c>
      <c r="E36" s="20">
        <v>1</v>
      </c>
      <c r="F36" s="20">
        <v>16</v>
      </c>
      <c r="G36" s="20">
        <v>18</v>
      </c>
      <c r="H36" s="20"/>
      <c r="I36" s="20"/>
      <c r="J36" s="20">
        <v>1</v>
      </c>
      <c r="K36" s="20"/>
      <c r="L36" s="20"/>
      <c r="M36" s="20"/>
      <c r="N36" s="20">
        <f t="shared" si="5"/>
        <v>36</v>
      </c>
      <c r="O36" s="63"/>
      <c r="P36" s="21">
        <f t="shared" si="4"/>
        <v>0</v>
      </c>
    </row>
    <row r="37" spans="1:17" ht="15" customHeight="1" x14ac:dyDescent="0.25">
      <c r="A37" s="19" t="s">
        <v>145</v>
      </c>
      <c r="B37" s="20" t="s">
        <v>29</v>
      </c>
      <c r="C37" s="1" t="s">
        <v>35</v>
      </c>
      <c r="D37" s="63" t="s">
        <v>22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5"/>
        <v>4</v>
      </c>
      <c r="O37" s="63"/>
      <c r="P37" s="21">
        <f t="shared" si="4"/>
        <v>0</v>
      </c>
    </row>
    <row r="38" spans="1:17" ht="33" customHeight="1" x14ac:dyDescent="0.25">
      <c r="A38" s="19" t="s">
        <v>146</v>
      </c>
      <c r="B38" s="20" t="s">
        <v>28</v>
      </c>
      <c r="C38" s="1" t="s">
        <v>51</v>
      </c>
      <c r="D38" s="63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5"/>
        <v>4</v>
      </c>
      <c r="O38" s="63"/>
      <c r="P38" s="21">
        <f t="shared" si="4"/>
        <v>0</v>
      </c>
      <c r="Q38" s="27"/>
    </row>
    <row r="39" spans="1:17" ht="16.5" customHeight="1" x14ac:dyDescent="0.25">
      <c r="A39" s="15"/>
      <c r="B39" s="3" t="s">
        <v>46</v>
      </c>
      <c r="C39" s="4" t="s">
        <v>25</v>
      </c>
      <c r="D39" s="3" t="s">
        <v>25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P39" s="18"/>
    </row>
    <row r="40" spans="1:17" ht="23.25" customHeight="1" x14ac:dyDescent="0.25">
      <c r="A40" s="15"/>
      <c r="C40" s="6" t="s">
        <v>31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P40" s="18"/>
    </row>
    <row r="41" spans="1:17" ht="19.899999999999999" customHeight="1" x14ac:dyDescent="0.25">
      <c r="A41" s="19" t="s">
        <v>66</v>
      </c>
      <c r="B41" s="63" t="s">
        <v>1</v>
      </c>
      <c r="C41" s="1" t="s">
        <v>96</v>
      </c>
      <c r="D41" s="63" t="s">
        <v>5</v>
      </c>
      <c r="E41" s="20"/>
      <c r="F41" s="20"/>
      <c r="G41" s="20"/>
      <c r="H41" s="20"/>
      <c r="I41" s="20"/>
      <c r="J41" s="20"/>
      <c r="K41" s="20"/>
      <c r="L41" s="20">
        <v>3</v>
      </c>
      <c r="M41" s="20">
        <v>1</v>
      </c>
      <c r="N41" s="20">
        <f>SUM(E41:M41)</f>
        <v>4</v>
      </c>
      <c r="O41" s="63"/>
      <c r="P41" s="21">
        <f>N41*O41</f>
        <v>0</v>
      </c>
    </row>
    <row r="42" spans="1:17" ht="22.15" customHeight="1" x14ac:dyDescent="0.25">
      <c r="A42" s="19" t="s">
        <v>67</v>
      </c>
      <c r="B42" s="63" t="s">
        <v>12</v>
      </c>
      <c r="C42" s="1" t="s">
        <v>89</v>
      </c>
      <c r="D42" s="63" t="s">
        <v>22</v>
      </c>
      <c r="E42" s="20">
        <v>4</v>
      </c>
      <c r="F42" s="20"/>
      <c r="G42" s="20"/>
      <c r="H42" s="20"/>
      <c r="I42" s="20"/>
      <c r="J42" s="20"/>
      <c r="K42" s="20"/>
      <c r="L42" s="20"/>
      <c r="M42" s="20"/>
      <c r="N42" s="20">
        <f t="shared" ref="N42" si="6">SUM(E42:M42)</f>
        <v>4</v>
      </c>
      <c r="O42" s="63"/>
      <c r="P42" s="21">
        <f t="shared" ref="P42" si="7">N42*O42</f>
        <v>0</v>
      </c>
    </row>
    <row r="43" spans="1:17" x14ac:dyDescent="0.25">
      <c r="A43" s="15"/>
      <c r="E43" s="24"/>
      <c r="F43" s="24"/>
      <c r="G43" s="24"/>
      <c r="H43" s="24"/>
      <c r="I43" s="24"/>
      <c r="J43" s="24"/>
      <c r="K43" s="24"/>
      <c r="L43" s="24"/>
      <c r="M43" s="24"/>
      <c r="N43" s="24"/>
      <c r="P43" s="18"/>
    </row>
    <row r="44" spans="1:17" x14ac:dyDescent="0.25">
      <c r="A44" s="15"/>
      <c r="C44" s="23" t="s">
        <v>57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P44" s="18"/>
    </row>
    <row r="45" spans="1:17" ht="30.6" customHeight="1" x14ac:dyDescent="0.25">
      <c r="A45" s="19" t="s">
        <v>68</v>
      </c>
      <c r="B45" s="63" t="s">
        <v>1</v>
      </c>
      <c r="C45" s="1" t="s">
        <v>98</v>
      </c>
      <c r="D45" s="63" t="s">
        <v>5</v>
      </c>
      <c r="E45" s="20"/>
      <c r="F45" s="20"/>
      <c r="G45" s="20"/>
      <c r="H45" s="20"/>
      <c r="I45" s="20"/>
      <c r="J45" s="20"/>
      <c r="K45" s="20"/>
      <c r="L45" s="20">
        <v>3</v>
      </c>
      <c r="M45" s="20">
        <v>2</v>
      </c>
      <c r="N45" s="20">
        <f>SUM(E45:M45)</f>
        <v>5</v>
      </c>
      <c r="O45" s="63"/>
      <c r="P45" s="21">
        <f>N45*O45</f>
        <v>0</v>
      </c>
    </row>
    <row r="46" spans="1:17" ht="31.5" x14ac:dyDescent="0.25">
      <c r="A46" s="19" t="s">
        <v>147</v>
      </c>
      <c r="B46" s="63" t="s">
        <v>4</v>
      </c>
      <c r="C46" s="22" t="s">
        <v>92</v>
      </c>
      <c r="D46" s="63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N45*1.15</f>
        <v>5.75</v>
      </c>
      <c r="O46" s="28"/>
      <c r="P46" s="29"/>
    </row>
    <row r="47" spans="1:17" ht="31.5" x14ac:dyDescent="0.25">
      <c r="A47" s="19" t="s">
        <v>69</v>
      </c>
      <c r="B47" s="63" t="s">
        <v>11</v>
      </c>
      <c r="C47" s="1" t="s">
        <v>99</v>
      </c>
      <c r="D47" s="63" t="s">
        <v>5</v>
      </c>
      <c r="E47" s="20"/>
      <c r="F47" s="20"/>
      <c r="G47" s="20"/>
      <c r="H47" s="20"/>
      <c r="I47" s="20"/>
      <c r="J47" s="20"/>
      <c r="K47" s="20"/>
      <c r="L47" s="20">
        <v>3</v>
      </c>
      <c r="M47" s="20">
        <v>2</v>
      </c>
      <c r="N47" s="20">
        <f t="shared" ref="N47:N49" si="8">SUM(E47:M47)</f>
        <v>5</v>
      </c>
      <c r="O47" s="63"/>
      <c r="P47" s="21">
        <f t="shared" ref="P47:P49" si="9">N47*O47</f>
        <v>0</v>
      </c>
    </row>
    <row r="48" spans="1:17" ht="19.149999999999999" customHeight="1" x14ac:dyDescent="0.25">
      <c r="A48" s="19" t="s">
        <v>70</v>
      </c>
      <c r="B48" s="63" t="s">
        <v>12</v>
      </c>
      <c r="C48" s="1" t="s">
        <v>97</v>
      </c>
      <c r="D48" s="63" t="s">
        <v>5</v>
      </c>
      <c r="E48" s="20"/>
      <c r="F48" s="20"/>
      <c r="G48" s="20"/>
      <c r="H48" s="20"/>
      <c r="I48" s="20"/>
      <c r="J48" s="20"/>
      <c r="K48" s="20"/>
      <c r="L48" s="20">
        <v>3</v>
      </c>
      <c r="M48" s="20">
        <v>2</v>
      </c>
      <c r="N48" s="20">
        <f t="shared" si="8"/>
        <v>5</v>
      </c>
      <c r="O48" s="63"/>
      <c r="P48" s="21">
        <f t="shared" si="9"/>
        <v>0</v>
      </c>
    </row>
    <row r="49" spans="1:16" ht="18" customHeight="1" x14ac:dyDescent="0.25">
      <c r="A49" s="19" t="s">
        <v>71</v>
      </c>
      <c r="B49" s="63" t="s">
        <v>13</v>
      </c>
      <c r="C49" s="1" t="s">
        <v>91</v>
      </c>
      <c r="D49" s="63" t="s">
        <v>22</v>
      </c>
      <c r="E49" s="20">
        <v>4</v>
      </c>
      <c r="F49" s="20"/>
      <c r="G49" s="20"/>
      <c r="H49" s="20"/>
      <c r="I49" s="20"/>
      <c r="J49" s="20"/>
      <c r="K49" s="20"/>
      <c r="L49" s="20"/>
      <c r="M49" s="20"/>
      <c r="N49" s="20">
        <f t="shared" si="8"/>
        <v>4</v>
      </c>
      <c r="O49" s="63"/>
      <c r="P49" s="21">
        <f t="shared" si="9"/>
        <v>0</v>
      </c>
    </row>
    <row r="50" spans="1:16" x14ac:dyDescent="0.25">
      <c r="A50" s="15"/>
      <c r="E50" s="24"/>
      <c r="F50" s="24"/>
      <c r="G50" s="24"/>
      <c r="H50" s="24"/>
      <c r="I50" s="24"/>
      <c r="J50" s="24"/>
      <c r="K50" s="24"/>
      <c r="L50" s="24"/>
      <c r="M50" s="24"/>
      <c r="N50" s="24"/>
      <c r="P50" s="18"/>
    </row>
    <row r="51" spans="1:16" x14ac:dyDescent="0.25">
      <c r="A51" s="15"/>
      <c r="C51" s="23" t="s">
        <v>100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P51" s="18"/>
    </row>
    <row r="52" spans="1:16" ht="22.9" customHeight="1" x14ac:dyDescent="0.25">
      <c r="A52" s="19" t="s">
        <v>72</v>
      </c>
      <c r="B52" s="63" t="s">
        <v>1</v>
      </c>
      <c r="C52" s="1" t="s">
        <v>101</v>
      </c>
      <c r="D52" s="63" t="s">
        <v>5</v>
      </c>
      <c r="E52" s="20"/>
      <c r="F52" s="20">
        <v>6</v>
      </c>
      <c r="G52" s="20"/>
      <c r="H52" s="20"/>
      <c r="I52" s="20"/>
      <c r="J52" s="20"/>
      <c r="K52" s="20"/>
      <c r="L52" s="20">
        <v>12</v>
      </c>
      <c r="M52" s="20">
        <v>8</v>
      </c>
      <c r="N52" s="20">
        <f>SUM(E52:M52)</f>
        <v>26</v>
      </c>
      <c r="O52" s="63"/>
      <c r="P52" s="21">
        <f>N52*O52</f>
        <v>0</v>
      </c>
    </row>
    <row r="53" spans="1:16" ht="31.5" x14ac:dyDescent="0.25">
      <c r="A53" s="19" t="s">
        <v>73</v>
      </c>
      <c r="B53" s="63" t="s">
        <v>4</v>
      </c>
      <c r="C53" s="1" t="s">
        <v>93</v>
      </c>
      <c r="D53" s="63" t="s">
        <v>5</v>
      </c>
      <c r="E53" s="20"/>
      <c r="F53" s="20"/>
      <c r="G53" s="20"/>
      <c r="H53" s="20"/>
      <c r="I53" s="20"/>
      <c r="J53" s="20"/>
      <c r="K53" s="20"/>
      <c r="L53" s="20"/>
      <c r="M53" s="20"/>
      <c r="N53" s="20">
        <f>N52*1.15</f>
        <v>29.9</v>
      </c>
      <c r="O53" s="28"/>
      <c r="P53" s="29"/>
    </row>
    <row r="54" spans="1:16" x14ac:dyDescent="0.25">
      <c r="A54" s="19" t="s">
        <v>148</v>
      </c>
      <c r="B54" s="63" t="s">
        <v>7</v>
      </c>
      <c r="C54" s="1" t="s">
        <v>126</v>
      </c>
      <c r="D54" s="63" t="s">
        <v>14</v>
      </c>
      <c r="E54" s="20"/>
      <c r="F54" s="20"/>
      <c r="G54" s="20"/>
      <c r="H54" s="20"/>
      <c r="I54" s="20"/>
      <c r="J54" s="20"/>
      <c r="K54" s="20"/>
      <c r="L54" s="20">
        <v>1</v>
      </c>
      <c r="M54" s="20">
        <v>1</v>
      </c>
      <c r="N54" s="20">
        <f t="shared" ref="N54:N57" si="10">SUM(E54:M54)</f>
        <v>2</v>
      </c>
      <c r="O54" s="28"/>
      <c r="P54" s="21">
        <f t="shared" ref="P54:P57" si="11">N54*O54</f>
        <v>0</v>
      </c>
    </row>
    <row r="55" spans="1:16" x14ac:dyDescent="0.25">
      <c r="A55" s="19" t="s">
        <v>74</v>
      </c>
      <c r="B55" s="20" t="s">
        <v>9</v>
      </c>
      <c r="C55" s="1" t="s">
        <v>108</v>
      </c>
      <c r="D55" s="63" t="s">
        <v>5</v>
      </c>
      <c r="E55" s="20"/>
      <c r="F55" s="20"/>
      <c r="G55" s="20"/>
      <c r="H55" s="20"/>
      <c r="I55" s="20"/>
      <c r="J55" s="20"/>
      <c r="K55" s="20"/>
      <c r="L55" s="20">
        <v>12</v>
      </c>
      <c r="M55" s="20">
        <v>8</v>
      </c>
      <c r="N55" s="20">
        <f t="shared" si="10"/>
        <v>20</v>
      </c>
      <c r="O55" s="63"/>
      <c r="P55" s="21">
        <f t="shared" si="11"/>
        <v>0</v>
      </c>
    </row>
    <row r="56" spans="1:16" ht="31.5" x14ac:dyDescent="0.25">
      <c r="A56" s="19" t="s">
        <v>75</v>
      </c>
      <c r="B56" s="20" t="s">
        <v>12</v>
      </c>
      <c r="C56" s="1" t="s">
        <v>99</v>
      </c>
      <c r="D56" s="63" t="s">
        <v>5</v>
      </c>
      <c r="E56" s="20"/>
      <c r="F56" s="20"/>
      <c r="G56" s="20"/>
      <c r="H56" s="20"/>
      <c r="I56" s="20"/>
      <c r="J56" s="20"/>
      <c r="K56" s="20"/>
      <c r="L56" s="20">
        <v>12</v>
      </c>
      <c r="M56" s="20">
        <v>8</v>
      </c>
      <c r="N56" s="20">
        <f t="shared" si="10"/>
        <v>20</v>
      </c>
      <c r="O56" s="63"/>
      <c r="P56" s="21">
        <f t="shared" si="11"/>
        <v>0</v>
      </c>
    </row>
    <row r="57" spans="1:16" x14ac:dyDescent="0.25">
      <c r="A57" s="19" t="s">
        <v>149</v>
      </c>
      <c r="B57" s="20" t="s">
        <v>13</v>
      </c>
      <c r="C57" s="1" t="s">
        <v>94</v>
      </c>
      <c r="D57" s="63" t="s">
        <v>22</v>
      </c>
      <c r="E57" s="20">
        <v>4</v>
      </c>
      <c r="F57" s="20"/>
      <c r="G57" s="20"/>
      <c r="H57" s="20"/>
      <c r="I57" s="20"/>
      <c r="J57" s="20"/>
      <c r="K57" s="20"/>
      <c r="L57" s="20"/>
      <c r="M57" s="20"/>
      <c r="N57" s="20">
        <f t="shared" si="10"/>
        <v>4</v>
      </c>
      <c r="O57" s="63"/>
      <c r="P57" s="21">
        <f t="shared" si="11"/>
        <v>0</v>
      </c>
    </row>
    <row r="58" spans="1:16" x14ac:dyDescent="0.25">
      <c r="A58" s="15"/>
      <c r="E58" s="24"/>
      <c r="F58" s="24"/>
      <c r="G58" s="24"/>
      <c r="H58" s="24"/>
      <c r="I58" s="24"/>
      <c r="J58" s="24"/>
      <c r="K58" s="24"/>
      <c r="L58" s="24"/>
      <c r="M58" s="24"/>
      <c r="N58" s="24"/>
      <c r="P58" s="18"/>
    </row>
    <row r="59" spans="1:16" x14ac:dyDescent="0.25">
      <c r="A59" s="15"/>
      <c r="B59" s="3" t="s">
        <v>25</v>
      </c>
      <c r="C59" s="6" t="s">
        <v>27</v>
      </c>
      <c r="D59" s="3" t="s">
        <v>25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P59" s="18"/>
    </row>
    <row r="60" spans="1:16" ht="31.5" x14ac:dyDescent="0.25">
      <c r="A60" s="19" t="s">
        <v>150</v>
      </c>
      <c r="B60" s="63" t="s">
        <v>1</v>
      </c>
      <c r="C60" s="1" t="s">
        <v>112</v>
      </c>
      <c r="D60" s="63" t="s">
        <v>14</v>
      </c>
      <c r="E60" s="20">
        <v>1</v>
      </c>
      <c r="F60" s="20"/>
      <c r="G60" s="20"/>
      <c r="H60" s="20"/>
      <c r="I60" s="20"/>
      <c r="J60" s="20"/>
      <c r="K60" s="20"/>
      <c r="L60" s="20"/>
      <c r="M60" s="20"/>
      <c r="N60" s="20">
        <f t="shared" ref="N60" si="12">SUM(E60:M60)</f>
        <v>1</v>
      </c>
      <c r="O60" s="28"/>
      <c r="P60" s="29"/>
    </row>
    <row r="61" spans="1:16" x14ac:dyDescent="0.25">
      <c r="A61" s="15"/>
      <c r="E61" s="24"/>
      <c r="F61" s="24"/>
      <c r="G61" s="24"/>
      <c r="H61" s="24"/>
      <c r="I61" s="24"/>
      <c r="J61" s="24"/>
      <c r="K61" s="24"/>
      <c r="L61" s="24"/>
      <c r="M61" s="24"/>
      <c r="N61" s="24"/>
      <c r="P61" s="18"/>
    </row>
    <row r="62" spans="1:16" x14ac:dyDescent="0.25">
      <c r="A62" s="15"/>
      <c r="B62" s="3" t="s">
        <v>25</v>
      </c>
      <c r="C62" s="6" t="s">
        <v>23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P62" s="18"/>
    </row>
    <row r="63" spans="1:16" x14ac:dyDescent="0.25">
      <c r="A63" s="19" t="s">
        <v>151</v>
      </c>
      <c r="B63" s="63" t="s">
        <v>1</v>
      </c>
      <c r="C63" s="1" t="s">
        <v>33</v>
      </c>
      <c r="D63" s="63" t="s">
        <v>14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>SUM(E63:M63)</f>
        <v>0</v>
      </c>
      <c r="O63" s="28"/>
      <c r="P63" s="29"/>
    </row>
    <row r="64" spans="1:16" x14ac:dyDescent="0.25">
      <c r="A64" s="19" t="s">
        <v>76</v>
      </c>
      <c r="B64" s="63" t="s">
        <v>4</v>
      </c>
      <c r="C64" s="1" t="s">
        <v>102</v>
      </c>
      <c r="D64" s="63" t="s">
        <v>14</v>
      </c>
      <c r="E64" s="20">
        <v>1</v>
      </c>
      <c r="F64" s="20"/>
      <c r="G64" s="20"/>
      <c r="H64" s="20"/>
      <c r="I64" s="20"/>
      <c r="J64" s="20"/>
      <c r="K64" s="20"/>
      <c r="L64" s="20"/>
      <c r="M64" s="20"/>
      <c r="N64" s="20">
        <f t="shared" ref="N64:N69" si="13">SUM(E64:M64)</f>
        <v>1</v>
      </c>
      <c r="O64" s="63"/>
      <c r="P64" s="21">
        <f>N64*O64</f>
        <v>0</v>
      </c>
    </row>
    <row r="65" spans="1:16" x14ac:dyDescent="0.25">
      <c r="A65" s="19" t="s">
        <v>152</v>
      </c>
      <c r="B65" s="63" t="s">
        <v>7</v>
      </c>
      <c r="C65" s="1" t="s">
        <v>140</v>
      </c>
      <c r="D65" s="63" t="s">
        <v>14</v>
      </c>
      <c r="E65" s="20">
        <v>1</v>
      </c>
      <c r="F65" s="20"/>
      <c r="G65" s="20"/>
      <c r="H65" s="20"/>
      <c r="I65" s="20"/>
      <c r="J65" s="20"/>
      <c r="K65" s="20"/>
      <c r="L65" s="20"/>
      <c r="M65" s="20"/>
      <c r="N65" s="20">
        <f t="shared" si="13"/>
        <v>1</v>
      </c>
      <c r="O65" s="63"/>
      <c r="P65" s="21">
        <f t="shared" ref="P65:P69" si="14">N65*O65</f>
        <v>0</v>
      </c>
    </row>
    <row r="66" spans="1:16" x14ac:dyDescent="0.25">
      <c r="A66" s="19" t="s">
        <v>153</v>
      </c>
      <c r="B66" s="20" t="s">
        <v>12</v>
      </c>
      <c r="C66" s="1" t="s">
        <v>50</v>
      </c>
      <c r="D66" s="63" t="s">
        <v>22</v>
      </c>
      <c r="E66" s="20">
        <v>2</v>
      </c>
      <c r="F66" s="20"/>
      <c r="G66" s="20"/>
      <c r="H66" s="20"/>
      <c r="I66" s="20"/>
      <c r="J66" s="20"/>
      <c r="K66" s="20"/>
      <c r="L66" s="20"/>
      <c r="M66" s="20"/>
      <c r="N66" s="20">
        <f t="shared" si="13"/>
        <v>2</v>
      </c>
      <c r="O66" s="63"/>
      <c r="P66" s="21">
        <f t="shared" si="14"/>
        <v>0</v>
      </c>
    </row>
    <row r="67" spans="1:16" x14ac:dyDescent="0.25">
      <c r="A67" s="19" t="s">
        <v>154</v>
      </c>
      <c r="B67" s="20" t="s">
        <v>13</v>
      </c>
      <c r="C67" s="1" t="s">
        <v>90</v>
      </c>
      <c r="D67" s="63" t="s">
        <v>22</v>
      </c>
      <c r="E67" s="20">
        <v>1</v>
      </c>
      <c r="F67" s="20"/>
      <c r="G67" s="20"/>
      <c r="H67" s="20"/>
      <c r="I67" s="20"/>
      <c r="J67" s="20"/>
      <c r="K67" s="20"/>
      <c r="L67" s="20"/>
      <c r="M67" s="20"/>
      <c r="N67" s="20">
        <f t="shared" si="13"/>
        <v>1</v>
      </c>
      <c r="O67" s="63"/>
      <c r="P67" s="21">
        <f t="shared" si="14"/>
        <v>0</v>
      </c>
    </row>
    <row r="68" spans="1:16" x14ac:dyDescent="0.25">
      <c r="A68" s="19" t="s">
        <v>155</v>
      </c>
      <c r="B68" s="20" t="s">
        <v>15</v>
      </c>
      <c r="C68" s="1" t="s">
        <v>133</v>
      </c>
      <c r="D68" s="63" t="s">
        <v>14</v>
      </c>
      <c r="E68" s="20">
        <v>1</v>
      </c>
      <c r="F68" s="20"/>
      <c r="G68" s="20"/>
      <c r="H68" s="20"/>
      <c r="I68" s="20"/>
      <c r="J68" s="20"/>
      <c r="K68" s="20"/>
      <c r="L68" s="20"/>
      <c r="M68" s="20"/>
      <c r="N68" s="20">
        <f t="shared" si="13"/>
        <v>1</v>
      </c>
      <c r="O68" s="63"/>
      <c r="P68" s="21">
        <f t="shared" si="14"/>
        <v>0</v>
      </c>
    </row>
    <row r="69" spans="1:16" x14ac:dyDescent="0.25">
      <c r="A69" s="19" t="s">
        <v>77</v>
      </c>
      <c r="B69" s="20" t="s">
        <v>16</v>
      </c>
      <c r="C69" s="1" t="s">
        <v>131</v>
      </c>
      <c r="D69" s="63" t="s">
        <v>22</v>
      </c>
      <c r="E69" s="20">
        <v>2</v>
      </c>
      <c r="F69" s="20"/>
      <c r="G69" s="20"/>
      <c r="H69" s="20"/>
      <c r="I69" s="20"/>
      <c r="J69" s="20"/>
      <c r="K69" s="20"/>
      <c r="L69" s="20"/>
      <c r="M69" s="20"/>
      <c r="N69" s="20">
        <f t="shared" si="13"/>
        <v>2</v>
      </c>
      <c r="O69" s="63"/>
      <c r="P69" s="21">
        <f t="shared" si="14"/>
        <v>0</v>
      </c>
    </row>
    <row r="70" spans="1:16" x14ac:dyDescent="0.25">
      <c r="A70" s="15"/>
      <c r="E70" s="24"/>
      <c r="F70" s="24"/>
      <c r="G70" s="24"/>
      <c r="H70" s="24"/>
      <c r="I70" s="24"/>
      <c r="J70" s="24"/>
      <c r="K70" s="24"/>
      <c r="L70" s="24"/>
      <c r="M70" s="24"/>
      <c r="N70" s="24"/>
      <c r="P70" s="18"/>
    </row>
    <row r="71" spans="1:16" x14ac:dyDescent="0.25">
      <c r="A71" s="15"/>
      <c r="B71" s="27"/>
      <c r="C71" s="23" t="s">
        <v>0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P71" s="18"/>
    </row>
    <row r="72" spans="1:16" ht="31.5" x14ac:dyDescent="0.25">
      <c r="A72" s="19" t="s">
        <v>156</v>
      </c>
      <c r="B72" s="63" t="s">
        <v>7</v>
      </c>
      <c r="C72" s="1" t="s">
        <v>103</v>
      </c>
      <c r="D72" s="63" t="s">
        <v>5</v>
      </c>
      <c r="E72" s="20"/>
      <c r="F72" s="20"/>
      <c r="G72" s="20"/>
      <c r="H72" s="20"/>
      <c r="I72" s="20"/>
      <c r="J72" s="20"/>
      <c r="K72" s="20"/>
      <c r="L72" s="20">
        <v>3</v>
      </c>
      <c r="M72" s="20"/>
      <c r="N72" s="20">
        <f t="shared" ref="N72:N73" si="15">SUM(E72:M72)</f>
        <v>3</v>
      </c>
      <c r="O72" s="63"/>
      <c r="P72" s="21">
        <f t="shared" ref="P72:P73" si="16">N72*O72</f>
        <v>0</v>
      </c>
    </row>
    <row r="73" spans="1:16" x14ac:dyDescent="0.25">
      <c r="A73" s="19" t="s">
        <v>157</v>
      </c>
      <c r="B73" s="63" t="s">
        <v>13</v>
      </c>
      <c r="C73" s="1" t="s">
        <v>90</v>
      </c>
      <c r="D73" s="63" t="s">
        <v>22</v>
      </c>
      <c r="E73" s="20">
        <v>3</v>
      </c>
      <c r="F73" s="20"/>
      <c r="G73" s="20"/>
      <c r="H73" s="20"/>
      <c r="I73" s="20"/>
      <c r="J73" s="20"/>
      <c r="K73" s="20"/>
      <c r="L73" s="20"/>
      <c r="M73" s="20"/>
      <c r="N73" s="20">
        <f t="shared" si="15"/>
        <v>3</v>
      </c>
      <c r="O73" s="63"/>
      <c r="P73" s="21">
        <f t="shared" si="16"/>
        <v>0</v>
      </c>
    </row>
    <row r="74" spans="1:16" x14ac:dyDescent="0.25">
      <c r="A74" s="15" t="s">
        <v>158</v>
      </c>
      <c r="C74" s="23" t="s">
        <v>8</v>
      </c>
      <c r="E74" s="24"/>
      <c r="F74" s="24"/>
      <c r="G74" s="24"/>
      <c r="H74" s="24"/>
      <c r="I74" s="24"/>
      <c r="J74" s="24"/>
      <c r="K74" s="24"/>
      <c r="L74" s="24"/>
      <c r="M74" s="24"/>
      <c r="N74" s="24"/>
      <c r="P74" s="18"/>
    </row>
    <row r="75" spans="1:16" ht="31.5" x14ac:dyDescent="0.25">
      <c r="A75" s="19" t="s">
        <v>159</v>
      </c>
      <c r="B75" s="20" t="s">
        <v>11</v>
      </c>
      <c r="C75" s="1" t="s">
        <v>10</v>
      </c>
      <c r="D75" s="63" t="s">
        <v>5</v>
      </c>
      <c r="E75" s="20">
        <v>2</v>
      </c>
      <c r="F75" s="20"/>
      <c r="G75" s="20"/>
      <c r="H75" s="20"/>
      <c r="I75" s="20"/>
      <c r="J75" s="20"/>
      <c r="K75" s="20"/>
      <c r="L75" s="20"/>
      <c r="M75" s="20"/>
      <c r="N75" s="20">
        <f t="shared" ref="N75:N78" si="17">SUM(E75:M75)</f>
        <v>2</v>
      </c>
      <c r="O75" s="63"/>
      <c r="P75" s="21">
        <f t="shared" ref="P75:P78" si="18">N75*O75</f>
        <v>0</v>
      </c>
    </row>
    <row r="76" spans="1:16" x14ac:dyDescent="0.25">
      <c r="A76" s="19" t="s">
        <v>160</v>
      </c>
      <c r="B76" s="20" t="s">
        <v>30</v>
      </c>
      <c r="C76" s="1" t="s">
        <v>104</v>
      </c>
      <c r="D76" s="63" t="s">
        <v>5</v>
      </c>
      <c r="E76" s="20">
        <v>10</v>
      </c>
      <c r="F76" s="20"/>
      <c r="G76" s="20"/>
      <c r="H76" s="20"/>
      <c r="I76" s="20"/>
      <c r="J76" s="20"/>
      <c r="K76" s="20"/>
      <c r="L76" s="20"/>
      <c r="M76" s="20"/>
      <c r="N76" s="20">
        <f t="shared" si="17"/>
        <v>10</v>
      </c>
      <c r="O76" s="63"/>
      <c r="P76" s="21">
        <f t="shared" si="18"/>
        <v>0</v>
      </c>
    </row>
    <row r="77" spans="1:16" ht="31.5" x14ac:dyDescent="0.25">
      <c r="A77" s="19" t="s">
        <v>161</v>
      </c>
      <c r="B77" s="20" t="s">
        <v>32</v>
      </c>
      <c r="C77" s="1" t="s">
        <v>105</v>
      </c>
      <c r="D77" s="63" t="s">
        <v>5</v>
      </c>
      <c r="E77" s="20">
        <v>10</v>
      </c>
      <c r="F77" s="20"/>
      <c r="G77" s="20"/>
      <c r="H77" s="20"/>
      <c r="I77" s="20"/>
      <c r="J77" s="20"/>
      <c r="K77" s="20"/>
      <c r="L77" s="20"/>
      <c r="M77" s="20"/>
      <c r="N77" s="20">
        <f t="shared" si="17"/>
        <v>10</v>
      </c>
      <c r="O77" s="63"/>
      <c r="P77" s="21">
        <f t="shared" si="18"/>
        <v>0</v>
      </c>
    </row>
    <row r="78" spans="1:16" x14ac:dyDescent="0.25">
      <c r="A78" s="19" t="s">
        <v>162</v>
      </c>
      <c r="B78" s="20" t="s">
        <v>63</v>
      </c>
      <c r="C78" s="1" t="s">
        <v>90</v>
      </c>
      <c r="D78" s="63" t="s">
        <v>22</v>
      </c>
      <c r="E78" s="20">
        <v>3</v>
      </c>
      <c r="F78" s="20"/>
      <c r="G78" s="20"/>
      <c r="H78" s="20"/>
      <c r="I78" s="20"/>
      <c r="J78" s="20"/>
      <c r="K78" s="20"/>
      <c r="L78" s="20"/>
      <c r="M78" s="20"/>
      <c r="N78" s="20">
        <f t="shared" si="17"/>
        <v>3</v>
      </c>
      <c r="O78" s="63"/>
      <c r="P78" s="21">
        <f t="shared" si="18"/>
        <v>0</v>
      </c>
    </row>
    <row r="79" spans="1:16" x14ac:dyDescent="0.25">
      <c r="A79" s="15"/>
      <c r="E79" s="24"/>
      <c r="F79" s="24"/>
      <c r="G79" s="24"/>
      <c r="H79" s="24"/>
      <c r="I79" s="24"/>
      <c r="J79" s="24"/>
      <c r="K79" s="24"/>
      <c r="L79" s="24"/>
      <c r="M79" s="24"/>
      <c r="N79" s="24"/>
      <c r="P79" s="65"/>
    </row>
    <row r="80" spans="1:16" x14ac:dyDescent="0.25">
      <c r="A80" s="15"/>
      <c r="P80" s="18"/>
    </row>
    <row r="81" spans="1:16" x14ac:dyDescent="0.25">
      <c r="A81" s="15"/>
      <c r="C81" s="23" t="s">
        <v>17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P81" s="18"/>
    </row>
    <row r="82" spans="1:16" ht="31.5" x14ac:dyDescent="0.25">
      <c r="A82" s="19" t="s">
        <v>163</v>
      </c>
      <c r="B82" s="63" t="s">
        <v>4</v>
      </c>
      <c r="C82" s="1" t="s">
        <v>18</v>
      </c>
      <c r="D82" s="63" t="s">
        <v>22</v>
      </c>
      <c r="E82" s="20">
        <v>1</v>
      </c>
      <c r="F82" s="20"/>
      <c r="G82" s="20"/>
      <c r="H82" s="20"/>
      <c r="I82" s="20"/>
      <c r="J82" s="20"/>
      <c r="K82" s="20"/>
      <c r="L82" s="20"/>
      <c r="M82" s="20"/>
      <c r="N82" s="20">
        <f t="shared" ref="N82:N84" si="19">SUM(E82:M82)</f>
        <v>1</v>
      </c>
      <c r="O82" s="63"/>
      <c r="P82" s="21">
        <f t="shared" ref="P82:P84" si="20">N82*O82</f>
        <v>0</v>
      </c>
    </row>
    <row r="83" spans="1:16" x14ac:dyDescent="0.25">
      <c r="A83" s="19" t="s">
        <v>164</v>
      </c>
      <c r="B83" s="63" t="s">
        <v>9</v>
      </c>
      <c r="C83" s="1" t="s">
        <v>109</v>
      </c>
      <c r="D83" s="63" t="s">
        <v>22</v>
      </c>
      <c r="E83" s="20">
        <v>2</v>
      </c>
      <c r="F83" s="20"/>
      <c r="G83" s="20"/>
      <c r="H83" s="20"/>
      <c r="I83" s="20"/>
      <c r="J83" s="20"/>
      <c r="K83" s="20"/>
      <c r="L83" s="20"/>
      <c r="M83" s="20"/>
      <c r="N83" s="20">
        <f t="shared" si="19"/>
        <v>2</v>
      </c>
      <c r="O83" s="63"/>
      <c r="P83" s="21">
        <f t="shared" si="20"/>
        <v>0</v>
      </c>
    </row>
    <row r="84" spans="1:16" ht="22.5" customHeight="1" x14ac:dyDescent="0.25">
      <c r="A84" s="19" t="s">
        <v>165</v>
      </c>
      <c r="B84" s="63" t="s">
        <v>12</v>
      </c>
      <c r="C84" s="1" t="s">
        <v>128</v>
      </c>
      <c r="D84" s="63" t="s">
        <v>22</v>
      </c>
      <c r="E84" s="20">
        <v>1</v>
      </c>
      <c r="F84" s="20"/>
      <c r="G84" s="20"/>
      <c r="H84" s="20"/>
      <c r="I84" s="20"/>
      <c r="J84" s="20"/>
      <c r="K84" s="20"/>
      <c r="L84" s="20"/>
      <c r="M84" s="20"/>
      <c r="N84" s="20">
        <f t="shared" si="19"/>
        <v>1</v>
      </c>
      <c r="O84" s="63"/>
      <c r="P84" s="21">
        <f t="shared" si="20"/>
        <v>0</v>
      </c>
    </row>
    <row r="85" spans="1:16" ht="22.5" customHeight="1" x14ac:dyDescent="0.25">
      <c r="A85" s="15"/>
      <c r="B85" s="3" t="s">
        <v>25</v>
      </c>
      <c r="C85" s="30" t="s">
        <v>25</v>
      </c>
      <c r="D85" s="3" t="s">
        <v>25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P85" s="18"/>
    </row>
    <row r="86" spans="1:16" x14ac:dyDescent="0.25">
      <c r="A86" s="15"/>
      <c r="B86" s="3" t="s">
        <v>25</v>
      </c>
      <c r="C86" s="4" t="s">
        <v>25</v>
      </c>
      <c r="D86" s="3" t="s">
        <v>25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P86" s="18"/>
    </row>
    <row r="87" spans="1:16" x14ac:dyDescent="0.25">
      <c r="A87" s="15"/>
      <c r="C87" s="6" t="s">
        <v>125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P87" s="18"/>
    </row>
    <row r="88" spans="1:16" ht="16.149999999999999" customHeight="1" x14ac:dyDescent="0.25">
      <c r="A88" s="19" t="s">
        <v>78</v>
      </c>
      <c r="B88" s="63" t="s">
        <v>1</v>
      </c>
      <c r="C88" s="31" t="s">
        <v>113</v>
      </c>
      <c r="D88" s="63" t="s">
        <v>14</v>
      </c>
      <c r="E88" s="20"/>
      <c r="F88" s="20"/>
      <c r="G88" s="20"/>
      <c r="H88" s="20"/>
      <c r="I88" s="20"/>
      <c r="J88" s="20"/>
      <c r="K88" s="20"/>
      <c r="L88" s="20">
        <v>1</v>
      </c>
      <c r="M88" s="20"/>
      <c r="N88" s="20">
        <f>SUM(E88:M88)</f>
        <v>1</v>
      </c>
      <c r="O88" s="28"/>
      <c r="P88" s="29"/>
    </row>
    <row r="89" spans="1:16" x14ac:dyDescent="0.25">
      <c r="A89" s="19" t="s">
        <v>79</v>
      </c>
      <c r="B89" s="63" t="s">
        <v>4</v>
      </c>
      <c r="C89" s="1" t="s">
        <v>127</v>
      </c>
      <c r="D89" s="63" t="s">
        <v>14</v>
      </c>
      <c r="E89" s="20"/>
      <c r="F89" s="20"/>
      <c r="G89" s="20"/>
      <c r="H89" s="20"/>
      <c r="I89" s="20"/>
      <c r="J89" s="20"/>
      <c r="K89" s="20"/>
      <c r="L89" s="20">
        <v>1</v>
      </c>
      <c r="M89" s="20"/>
      <c r="N89" s="20">
        <f t="shared" ref="N89:N93" si="21">SUM(E89:M89)</f>
        <v>1</v>
      </c>
      <c r="O89" s="28"/>
      <c r="P89" s="29"/>
    </row>
    <row r="90" spans="1:16" ht="19.899999999999999" customHeight="1" x14ac:dyDescent="0.25">
      <c r="A90" s="19" t="s">
        <v>166</v>
      </c>
      <c r="B90" s="63" t="s">
        <v>7</v>
      </c>
      <c r="C90" s="1" t="s">
        <v>114</v>
      </c>
      <c r="D90" s="63" t="s">
        <v>14</v>
      </c>
      <c r="E90" s="20"/>
      <c r="F90" s="20"/>
      <c r="G90" s="20"/>
      <c r="H90" s="20"/>
      <c r="I90" s="20"/>
      <c r="J90" s="20"/>
      <c r="K90" s="20"/>
      <c r="L90" s="20">
        <v>1</v>
      </c>
      <c r="M90" s="20"/>
      <c r="N90" s="20">
        <f t="shared" si="21"/>
        <v>1</v>
      </c>
      <c r="O90" s="28"/>
      <c r="P90" s="29"/>
    </row>
    <row r="91" spans="1:16" x14ac:dyDescent="0.25">
      <c r="A91" s="19" t="s">
        <v>167</v>
      </c>
      <c r="B91" s="63" t="s">
        <v>9</v>
      </c>
      <c r="C91" s="22" t="s">
        <v>115</v>
      </c>
      <c r="D91" s="63" t="s">
        <v>14</v>
      </c>
      <c r="E91" s="20"/>
      <c r="F91" s="20"/>
      <c r="G91" s="20"/>
      <c r="H91" s="20"/>
      <c r="I91" s="20"/>
      <c r="J91" s="20"/>
      <c r="K91" s="20"/>
      <c r="L91" s="20"/>
      <c r="M91" s="20"/>
      <c r="N91" s="20">
        <f t="shared" si="21"/>
        <v>0</v>
      </c>
      <c r="O91" s="28"/>
      <c r="P91" s="29"/>
    </row>
    <row r="92" spans="1:16" x14ac:dyDescent="0.25">
      <c r="A92" s="19" t="s">
        <v>80</v>
      </c>
      <c r="B92" s="63" t="s">
        <v>11</v>
      </c>
      <c r="C92" s="22" t="s">
        <v>116</v>
      </c>
      <c r="D92" s="63" t="s">
        <v>14</v>
      </c>
      <c r="E92" s="20"/>
      <c r="F92" s="20"/>
      <c r="G92" s="20"/>
      <c r="H92" s="20"/>
      <c r="I92" s="20"/>
      <c r="J92" s="20"/>
      <c r="K92" s="20"/>
      <c r="L92" s="20">
        <v>1</v>
      </c>
      <c r="M92" s="20"/>
      <c r="N92" s="20">
        <f t="shared" si="21"/>
        <v>1</v>
      </c>
      <c r="O92" s="28"/>
      <c r="P92" s="29"/>
    </row>
    <row r="93" spans="1:16" x14ac:dyDescent="0.25">
      <c r="A93" s="19" t="s">
        <v>81</v>
      </c>
      <c r="B93" s="63" t="s">
        <v>12</v>
      </c>
      <c r="C93" s="22" t="s">
        <v>117</v>
      </c>
      <c r="D93" s="63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si="21"/>
        <v>1</v>
      </c>
      <c r="O93" s="28"/>
      <c r="P93" s="29"/>
    </row>
    <row r="94" spans="1:16" x14ac:dyDescent="0.25">
      <c r="A94" s="15"/>
      <c r="E94" s="24"/>
      <c r="F94" s="24"/>
      <c r="G94" s="24"/>
      <c r="H94" s="24"/>
      <c r="I94" s="24"/>
      <c r="J94" s="24"/>
      <c r="K94" s="24"/>
      <c r="L94" s="24"/>
      <c r="M94" s="24"/>
      <c r="N94" s="24"/>
      <c r="P94" s="18"/>
    </row>
    <row r="95" spans="1:16" x14ac:dyDescent="0.25">
      <c r="A95" s="15"/>
      <c r="C95" s="23" t="s">
        <v>48</v>
      </c>
      <c r="E95" s="24"/>
      <c r="F95" s="24"/>
      <c r="G95" s="24"/>
      <c r="H95" s="24"/>
      <c r="I95" s="24"/>
      <c r="J95" s="24"/>
      <c r="K95" s="24"/>
      <c r="L95" s="24"/>
      <c r="M95" s="24"/>
      <c r="N95" s="24"/>
      <c r="P95" s="18"/>
    </row>
    <row r="96" spans="1:16" x14ac:dyDescent="0.25">
      <c r="A96" s="19" t="s">
        <v>82</v>
      </c>
      <c r="B96" s="63" t="s">
        <v>9</v>
      </c>
      <c r="C96" s="1" t="s">
        <v>54</v>
      </c>
      <c r="D96" s="63" t="s">
        <v>22</v>
      </c>
      <c r="E96" s="20">
        <v>2</v>
      </c>
      <c r="F96" s="20"/>
      <c r="G96" s="20"/>
      <c r="H96" s="20"/>
      <c r="I96" s="20"/>
      <c r="J96" s="20"/>
      <c r="K96" s="20"/>
      <c r="L96" s="20"/>
      <c r="M96" s="20"/>
      <c r="N96" s="20">
        <f t="shared" ref="N96:N97" si="22">SUM(E96:M96)</f>
        <v>2</v>
      </c>
      <c r="O96" s="63"/>
      <c r="P96" s="21">
        <f t="shared" ref="P96:P97" si="23">N96*O96</f>
        <v>0</v>
      </c>
    </row>
    <row r="97" spans="1:16" x14ac:dyDescent="0.25">
      <c r="A97" s="19" t="s">
        <v>83</v>
      </c>
      <c r="B97" s="63" t="s">
        <v>11</v>
      </c>
      <c r="C97" s="1" t="s">
        <v>87</v>
      </c>
      <c r="D97" s="63" t="s">
        <v>22</v>
      </c>
      <c r="E97" s="20">
        <v>1</v>
      </c>
      <c r="F97" s="20"/>
      <c r="G97" s="20"/>
      <c r="H97" s="20"/>
      <c r="I97" s="20"/>
      <c r="J97" s="20"/>
      <c r="K97" s="20"/>
      <c r="L97" s="20"/>
      <c r="M97" s="20"/>
      <c r="N97" s="20">
        <f t="shared" si="22"/>
        <v>1</v>
      </c>
      <c r="O97" s="63"/>
      <c r="P97" s="21">
        <f t="shared" si="23"/>
        <v>0</v>
      </c>
    </row>
    <row r="98" spans="1:16" x14ac:dyDescent="0.25">
      <c r="A98" s="15"/>
      <c r="P98" s="18"/>
    </row>
    <row r="99" spans="1:16" x14ac:dyDescent="0.25">
      <c r="A99" s="15"/>
      <c r="C99" s="23" t="s">
        <v>21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P99" s="18"/>
    </row>
    <row r="100" spans="1:16" ht="17.25" customHeight="1" x14ac:dyDescent="0.25">
      <c r="A100" s="19" t="s">
        <v>84</v>
      </c>
      <c r="B100" s="63" t="s">
        <v>1</v>
      </c>
      <c r="C100" s="1" t="s">
        <v>62</v>
      </c>
      <c r="D100" s="63" t="s">
        <v>22</v>
      </c>
      <c r="E100" s="20">
        <v>1</v>
      </c>
      <c r="F100" s="20"/>
      <c r="G100" s="20"/>
      <c r="H100" s="20"/>
      <c r="I100" s="20"/>
      <c r="J100" s="20"/>
      <c r="K100" s="20"/>
      <c r="L100" s="20"/>
      <c r="M100" s="20"/>
      <c r="N100" s="20">
        <f>SUM(E100:M100)</f>
        <v>1</v>
      </c>
      <c r="O100" s="63"/>
      <c r="P100" s="21">
        <f>N100*O100</f>
        <v>0</v>
      </c>
    </row>
    <row r="101" spans="1:16" x14ac:dyDescent="0.25">
      <c r="A101" s="15"/>
      <c r="B101" s="3" t="s">
        <v>25</v>
      </c>
      <c r="C101" s="4" t="s">
        <v>25</v>
      </c>
      <c r="D101" s="3" t="s">
        <v>25</v>
      </c>
      <c r="H101" s="32"/>
      <c r="P101" s="18"/>
    </row>
    <row r="102" spans="1:16" ht="16.5" thickBot="1" x14ac:dyDescent="0.3">
      <c r="A102" s="33"/>
      <c r="B102" s="34"/>
      <c r="C102" s="35" t="s">
        <v>44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6"/>
      <c r="O102" s="34" t="s">
        <v>49</v>
      </c>
      <c r="P102" s="37">
        <f>SUM(P16:P100)</f>
        <v>0</v>
      </c>
    </row>
    <row r="103" spans="1:16" x14ac:dyDescent="0.25">
      <c r="C103" s="6" t="s">
        <v>60</v>
      </c>
      <c r="N103" s="38"/>
    </row>
    <row r="104" spans="1:16" x14ac:dyDescent="0.25">
      <c r="C104" s="73" t="s">
        <v>142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39" t="s">
        <v>119</v>
      </c>
      <c r="P104" s="40">
        <f>P102*0.15</f>
        <v>0</v>
      </c>
    </row>
    <row r="105" spans="1:16" x14ac:dyDescent="0.25"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4"/>
      <c r="P105" s="41"/>
    </row>
    <row r="106" spans="1:16" ht="15.75" customHeight="1" x14ac:dyDescent="0.25"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39" t="s">
        <v>118</v>
      </c>
      <c r="P106" s="40">
        <f>P102+P104</f>
        <v>0</v>
      </c>
    </row>
    <row r="107" spans="1:16" x14ac:dyDescent="0.25"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6"/>
      <c r="P107" s="42"/>
    </row>
    <row r="108" spans="1:16" x14ac:dyDescent="0.25"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6"/>
      <c r="P108" s="42"/>
    </row>
    <row r="109" spans="1:16" x14ac:dyDescent="0.25"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6"/>
      <c r="P109" s="45"/>
    </row>
    <row r="110" spans="1:16" x14ac:dyDescent="0.25"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6"/>
      <c r="P110" s="42"/>
    </row>
    <row r="111" spans="1:16" x14ac:dyDescent="0.25"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43"/>
      <c r="P111" s="44"/>
    </row>
    <row r="112" spans="1:16" ht="15.75" customHeight="1" x14ac:dyDescent="0.25">
      <c r="C112" s="72" t="s">
        <v>132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6"/>
      <c r="P112" s="69" t="s">
        <v>143</v>
      </c>
    </row>
    <row r="113" spans="3:15" x14ac:dyDescent="0.25"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"/>
    </row>
  </sheetData>
  <mergeCells count="7">
    <mergeCell ref="D9:H9"/>
    <mergeCell ref="C112:N112"/>
    <mergeCell ref="C104:N111"/>
    <mergeCell ref="D5:H5"/>
    <mergeCell ref="D6:F6"/>
    <mergeCell ref="D7:F7"/>
    <mergeCell ref="D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1" manualBreakCount="1">
    <brk id="55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59" t="s">
        <v>139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6"/>
    </row>
    <row r="3" spans="2:4" ht="18.75" x14ac:dyDescent="0.3">
      <c r="B3" s="47"/>
      <c r="C3" s="48"/>
    </row>
    <row r="5" spans="2:4" ht="18.75" x14ac:dyDescent="0.3">
      <c r="C5" s="48"/>
    </row>
    <row r="7" spans="2:4" ht="18.75" x14ac:dyDescent="0.3">
      <c r="B7" s="47"/>
      <c r="C7" s="48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kk0pLXlyIOCO9Uva/kTTTpRZ5+kxA1aZjlLVrTS78RY=</DigestValue>
    </Reference>
    <Reference Type="http://www.w3.org/2000/09/xmldsig#Object" URI="#idOfficeObject">
      <DigestMethod Algorithm="http://www.w3.org/2001/04/xmlenc#sha256"/>
      <DigestValue>GQBSLsq8Aw+M2zw0NsIAk7Zxtf+SSD2UvZPTLvf5KVw=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QpU3FKBklQiTZUTF/fBFKcZsu8sR8uGgInlK+/JivYo=</DigestValue>
    </Reference>
    <Reference Type="http://www.w3.org/2000/09/xmldsig#Object" URI="#idValidSigLnImg">
      <DigestMethod Algorithm="http://www.w3.org/2001/04/xmlenc#sha256"/>
      <DigestValue>gbg5dAxI4I+v9nsgtPexmVbKxXVhXGukpivQMsVlZfo=</DigestValue>
    </Reference>
    <Reference Type="http://www.w3.org/2000/09/xmldsig#Object" URI="#idInvalidSigLnImg">
      <DigestMethod Algorithm="http://www.w3.org/2001/04/xmlenc#sha256"/>
      <DigestValue>DKDMBVJV6FciDIPRRhVK67zO3NbJocrARyFyKGb2iR4=</DigestValue>
    </Reference>
  </SignedInfo>
  <SignatureValue>YnuZXLReIlXwkcr4GqiB9sPEoK81Tn/RmsZOBa3UyJURu4ta0BXy3flC65f+VuF+xp0Mdd7pS9Wr
W6pE2c3Bo1qPQaHFe/hORcA+hij/JwPN41j2qDnw6S2VwTJCg4/ap0OpIA4xU/14QGTW2gTxtcdZ
FEut4cxm2Sbf4SEoYmOgxZcT7VJLn0O9pIFa6dO45ro1PffBZPuFs7GDmb5nIYP9shtM+xh5PVOL
mgqGxuLa3sb94p3BFTqeat/Icuib/iV5Bare5ZT0YVmRFLG11ag7VHHSFkXk7WrzUJzZYMbabJF5
qs8YeiJ/Jtde9v2wMKv2/ZNJ7BMCneg3M89Njg==</SignatureValue>
  <KeyInfo>
    <X509Data>
      <X509Certificate>MIIIbDCCBlSgAwIBAgIEAVeJFzANBgkqhkiG9w0BAQsFADBpMQswCQYDVQQGEwJDWjEXMBUGA1UEYRMOTlRSQ1otNDcxMTQ5ODMxHTAbBgNVBAoMFMSMZXNrw6EgcG/FoXRhLCBzLnAuMSIwIAYDVQQDExlQb3N0U2lnbnVtIFF1YWxpZmllZCBDQSA0MB4XDTIxMTEwNDA4NDkyN1oXDTIyMTEyNDA4NDk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NuMQwKD/KFwy1y3DQsw0TLjEvoJv6VuVO7n/WEh8HJZErkDb1KpT4ITi7pBjTd0ZJlXRoiXNpV4X9mp30hWMDiWUuHmh081PskCBMyASng2dVhvl8vNs6H/EZtq8zBKUIQm4sajB20Yrf10HIIe3PnP430/8Ac/+jRjTF8UvaDLGX/fmZVtBAUcbGTGFOe4hXtdxUmA/KrrFF7+CyUThkhWrlMdKz72sYsUmHlgvXf9aVeFLkhCeJkcAcgTW1bTHa86Vej5zUZByTlOmfpabwrryYm7yJgtf0BW9mS7OEtzj9fMEeHMm28u2dIF3sheMfk3MWZd2FWcI9UJU6cy49AgMBAAGjggO5MIIDtTA2BgNVHREELzAtgRBzZW1lcmFrQGJ5dGVzLmN6oBkGCSsGAQQB3BkCAaAMEwoxOTcxNTQxODM2MAkGA1UdEwQCMAAwggEsBgNVHSAEggEjMIIBHzCCARAGCWeBBgEEARGBS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fP8oXQv6WENyZswNviA8j9oRMu8wDQYJKoZIhvcNAQELBQADggIBABdtN/mNc1jqp0y6YGsRIFZzIFVni275tCQO0xsNwl3RtVT+lb75sM/w6iklfKmsI6/uliBCjRfIG7CBqa+BSq2BC8SxuVXNaXIOlUl7MyHynLZH0eHh+7XaFUxIi9p5dR9HtbYReRpNlqZ4eg/OJR4sxCiyyxjLpZX0taynXx67NgcsONUDaBgMagXnEYb0lvRkHIYUIL9D0mXv+gWqA6thDfUL7DOW9vyXbfi6/+8VxHWyozN984P85aDt/351KmI1bghUVC1WKh9UN8iMbtBh504hZr3cQTQLrsptp71DiYD8VV/3srBb9OEkfGm3ymHYqUHLaONJG+sNiy7HzJP6R+QCaAaptWt7CC3bLgHcT62xyovDhP9ZeSFU7WywrrvX+b+3lG14gkJO66/ebvQVaENbFT2tT6J/aiaJnRjmoiKarH5wyPNonvVjeHq8tmIMOHrS12cH/m16iWb0AK4mUb3yF1KoaSgqocFGIC4AN0/+peHp0jttzVDvRnphvpIgemd4y9SxRMgTcILOsCsRI66RIGNupnSJEAEAmCffHlnohhcks4st/PRvxbvn1r9pIGEwyWJVNtrxO2G73HmaeBSy45zkB83jZr+GNli53wQ82L3PkR/nMppbFys4N21eJeo2tEWcMvQ4g66DB7I/RPohqa55mdt68vJy4i0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kn1zcbd0wfv6/znB7XyGf56+Xi/eKuvMvlg8O9y+ocM=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ayP9BvF38cFjox4kiX+MfwB+B4QdYAKF8WZTAhaCwro=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42/chGYCNN7gmGGSklGoz+W2ANyvPvjk8KC7sVugNqo=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P5UOD6FEWMM334TP493HC9+YDXaotmLYQxn5A/WGIII=</DigestValue>
      </Reference>
      <Reference URI="/xl/styles.xml?ContentType=application/vnd.openxmlformats-officedocument.spreadsheetml.styles+xml">
        <DigestMethod Algorithm="http://www.w3.org/2001/04/xmlenc#sha256"/>
        <DigestValue>MhYUvWmyr21oaIzDrUOoe3dHBvKjR0+Lia1qlLe442s=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5KQNUV07k7y9qn/V2g0lMd6kf50M9CM4yw/AD0VOvLU=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mQJJaokMMNFYDBOIyYDrLuIWBZ/OocJf3Zwpf1TZ/9k=</DigestValue>
      </Reference>
      <Reference URI="/xl/worksheets/sheet2.xml?ContentType=application/vnd.openxmlformats-officedocument.spreadsheetml.worksheet+xml">
        <DigestMethod Algorithm="http://www.w3.org/2001/04/xmlenc#sha256"/>
        <DigestValue>oEPTEdQcWtik08mxy/XYiXAZOFoDb8TdusUG5RZmTiQ=</DigestValue>
      </Reference>
      <Reference URI="/xl/worksheets/sheet3.xml?ContentType=application/vnd.openxmlformats-officedocument.spreadsheetml.worksheet+xml">
        <DigestMethod Algorithm="http://www.w3.org/2001/04/xmlenc#sha256"/>
        <DigestValue>joLE/VPZBnaJlDrSQOgsI20ZWiuxVSof6Um4051mCxU=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2022-09-29T06:57:39Z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{AEF4E338-C5B8-4F2A-892E-AE0AFDF87E73}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2022-09-29T06:57:39Z</xd:SigningTime>
          <xd:SigningCertificate>
            <xd:Cert>
              <xd:CertDigest>
                <DigestMethod Algorithm="http://www.w3.org/2001/04/xmlenc#sha256"/>
                <DigestValue>zEzOYVnGdrDmU4szTKRXLivcawx9VVdaV+C8k12E0A8=</DigestValue>
              </xd:CertDigest>
              <xd:IssuerSerial>
                <X509IssuerName>CN=PostSignum Qualified CA 4, O="Česká pošta, s.p.", OID.2.5.4.97=NTRCZ-47114983, C=CZ</X509IssuerName>
                <X509SerialNumber>22513943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JhylMi2AHjKtgBe9i13XGPVd0jItgDdDgpVAAAAAPDVnwLw1Z8C7reYcgAAAACoWkUIPMi2AAAAAAAAAAAAAAAAAAAAAAB46J8CAAAAAAAAAAAAAAAAAAAAAAAAAAAAAAAAAAAAAAAAAAAAAAAAJ/4cPQAAAADoybYAefUtdwAAtgAAAAAAhfUtd6KilCH1////AAAAAAAAAAAAAAAAkAEAAE6tlCGEyLYAHbF0dwAA4XZ4yLYAAAAAAIDItgAAAAAAAAAAABG7c3cAAAAACQAAAJjJtgCYybYAAAIAAPz///8BAAAAAAAAAAAAAAAAAAAAAAAAAAAAAAAYo0EIZHYACAAAAAAlAAAADAAAAAEAAAAYAAAADAAAAAAAAAISAAAADAAAAAEAAAAeAAAAGAAAAL8AAAAEAAAA9wAAABEAAAAlAAAADAAAAAEAAABUAAAAiAAAAMAAAAAEAAAA9QAAABAAAAABAAAAVRXZQXsJ2UHAAAAABAAAAAoAAABMAAAAAAAAAAAAAAAAAAAA//////////9gAAAAMgA5AC4AMAA5AC4AMgAwADIAM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BIAgAAAACEwEwCBQQAAAzhtgAAAAAgAAAAAAEAAAABAAAAyB6mAkSySAIAAAAAhMBMAuwORf404bYAANy2AJg7GHCAAF8SZItkEgEAAAAAAAAAjA5F/gDctgAg3LYAmDsYcIAAXxJki2QSAQAAAAAAAAAE3LYAINy2AMM7GHAAAEX+BQAAAMA6GHApZBhwKNy2ABxzfXYTalT4AAAAAAQAAADg3bYAAACAPyzctgCMIhtwoLkWcAjctgDY3bYAAAAAAAAAAAARu3N32Ny2AAcAAABg3bYAYN22AAACAAD8////AQAAAAAAAAAAAAAAAAAAAAAAAAAAAAAAGKNB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ZiNq2AGzctgBe9i13zK+fAgAAAADlDwpMOwAAAH8AAAAAAAAAgAAAANsAAADoRm0ZAAAAAHhhexkAAAAAfwABAYhmexkAAAAAeGF7Gc59OXEDAAAA1H05cQEAAADIcG0USDpwcWW1NXFWT2rZE+wcPWD6rQLc27YAefUtdwAAtgACAAAAhfUtd9TgtgDg////AAAAAAAAAAAAAAAAkAEAAAAAAAEAAAAAYQByAGkAYQBsAAAAAAAAAAAAAAAAAAAABgAAAAAAAAARu3N3AAAAAAYAAACM27YAjNu2AAACAAD8////AQAAAAAAAAAAAAAAAAAAABijQQj41I13ZHYACAAAAAAlAAAADAAAAAMAAAAYAAAADAAAAAAAAAISAAAADAAAAAEAAAAWAAAADAAAAAgAAABUAAAAVAAAAAoAAAAnAAAAHgAAAEoAAAABAAAAVRXZQXsJ2UEKAAAASwAAAAEAAABMAAAABAAAAAkAAAAnAAAAIAAAAEsAAABQAAAAWABV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LXfpDwAAoKG2AFMPIUFTD0EAAAAAAIIAAAHpD07//////1QjAAAKTgoAlMa5GQAAAABTD0H//////1QjAAAhQQEAYAzmFQAAAACcPQJ3WZosd1MPIUGsAGsUAQAAAP////8AAAAAmBDgHAymtgAAAAAAmBDgHNC0khlqmix3AADmFVMPIUEBAAAArABrFJgQ4BwAAAAAAAAAAFMPQQAMprYAUw9B//////9UIwAAIUEBAGAM5hUAAAAAYCw0dwAANHcCAAAAkKK2AAIAAACsorYAGAAAAAMBAADwAgAAHAAAAVMPIUEAAAAArABrFAAAAAAAAAAAAQAAAPjUjXd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CDfQ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CYcpTItgB4yrYAXvYtd1xj1XdIyLYA3Q4KVQAAAADw1Z8C8NWfAu63mHIAAAAAqFpFCDzItgAAAAAAAAAAAAAAAAAAAAAAeOifAgAAAAAAAAAAAAAAAAAAAAAAAAAAAAAAAAAAAAAAAAAAAAAAACf+HD0AAAAA6Mm2AHn1LXcAALYAAAAAAIX1LXeiopQh9f///wAAAAAAAAAAAAAAAJABAABOrZQhhMi2AB2xdHcAAOF2eMi2AAAAAACAyLYAAAAAAAAAAAARu3N3AAAAAAkAAACYybYAmMm2AAACAAD8////AQAAAAAAAAAAAAAAAAAAAAAAAAAAAAAAGKNB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BIAgAAAACEwEwCBQQAAAzhtgAAAAAgAAAAAAEAAAABAAAAyB6mAkSySAIAAAAAhMBMAuwORf404bYAANy2AJg7GHCAAF8SZItkEgEAAAAAAAAAjA5F/gDctgAg3LYAmDsYcIAAXxJki2QSAQAAAAAAAAAE3LYAINy2AMM7GHAAAEX+BQAAAMA6GHApZBhwKNy2ABxzfXYTalT4AAAAAAQAAADg3bYAAACAPyzctgCMIhtwoLkWcAjctgDY3bYAAAAAAAAAAAARu3N32Ny2AAcAAABg3bYAYN22AAACAAD8////AQAAAAAAAAAAAAAAAAAAAAAAAAAAAAAAGKNB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ZiNq2AGzctgBe9i13zK+fAgAAAADlDwpMOwAAAH8AAAAAAAAAgAAAANsAAADoRm0ZAAAAAHhhexkAAAAAfwABAYhmexkAAAAAeGF7Gc59OXEDAAAA1H05cQEAAADIcG0USDpwcWW1NXFWT2rZE+wcPWD6rQLc27YAefUtdwAAtgACAAAAhfUtd9TgtgDg////AAAAAAAAAAAAAAAAkAEAAAAAAAEAAAAAYQByAGkAYQBsAAAAAAAAAAAAAAAAAAAABgAAAAAAAAARu3N3AAAAAAYAAACM27YAjNu2AAACAAD8////AQAAAAAAAAAAAAAAAAAAABijQQj41I13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LXfpDwAAoKG2APAQIUnwEEkAAAAAAA0AAADpD07//////1QjAAAKTgoAlMa5GQAAAADwEEn//////1QjAAAhSQEAYAzmFQAAAACcPQJ3WZosd/AQIUmsAGsUAQAAAP////8AAAAARJTgHAymtgAAAAAARJTgHLDXkhlqmix3AADmFfAQIUkBAAAArABrFESU4BwAAAAAAAAAAPAQSQAMprYA8BBJ//////9UIwAAIUkBAGAM5hUAAAAAYCw0dwAANHcCAAAAkKK2AAIAAACsorYAGAAAAAMBAADwAgAAHAAAAfAQIUkAAAAArABrFAAAAAAAAAAAAQAAAPjUjXd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2022-09-05T12:57:45Z</cp:lastPrinted>
  <dcterms:created xsi:type="dcterms:W3CDTF">2011-05-17T11:50:23Z</dcterms:created>
  <dcterms:modified xsi:type="dcterms:W3CDTF">2022-09-29T06:57:28Z</dcterms:modified>
</cp:coreProperties>
</file>